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E:\ADATA HD650\1. Nueva carpeta. MAYO\"/>
    </mc:Choice>
  </mc:AlternateContent>
  <xr:revisionPtr revIDLastSave="0" documentId="13_ncr:1_{A8774A32-DB60-4220-8722-DA9FF930818B}"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Riesgos'!$A$1:$N$23</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36" l="1"/>
  <c r="E59" i="36"/>
  <c r="D59" i="36"/>
  <c r="C59" i="36"/>
  <c r="B59" i="36"/>
  <c r="A59" i="36"/>
  <c r="F49" i="36"/>
  <c r="E49" i="36"/>
  <c r="D49" i="36"/>
  <c r="C49" i="36"/>
  <c r="B49" i="36"/>
  <c r="A49" i="36"/>
  <c r="F39" i="36"/>
  <c r="E39" i="36"/>
  <c r="D39" i="36"/>
  <c r="C39" i="36"/>
  <c r="B39" i="36"/>
  <c r="A39" i="36"/>
  <c r="F29" i="36"/>
  <c r="E29" i="36"/>
  <c r="D29" i="36"/>
  <c r="C29" i="36"/>
  <c r="B29" i="36"/>
  <c r="A29" i="36"/>
  <c r="F19" i="36"/>
  <c r="E19" i="36"/>
  <c r="D19" i="36"/>
  <c r="C19" i="36"/>
  <c r="B19" i="36"/>
  <c r="A19" i="36"/>
  <c r="F9" i="36"/>
  <c r="E9" i="36"/>
  <c r="D9" i="36"/>
  <c r="C9" i="36"/>
  <c r="B9" i="36"/>
  <c r="A9" i="36"/>
  <c r="D70" i="29"/>
  <c r="E69" i="29"/>
  <c r="D69" i="29"/>
  <c r="E68" i="29"/>
  <c r="D68" i="29"/>
  <c r="E67" i="29"/>
  <c r="D67" i="29"/>
  <c r="E66" i="29"/>
  <c r="D66" i="29"/>
  <c r="E65" i="29"/>
  <c r="D65" i="29"/>
  <c r="E64" i="29"/>
  <c r="D64" i="29"/>
  <c r="E63" i="29"/>
  <c r="D63" i="29"/>
  <c r="E62" i="29"/>
  <c r="D62" i="29"/>
  <c r="E61" i="29"/>
  <c r="D61" i="29"/>
  <c r="D60" i="29"/>
  <c r="E59" i="29"/>
  <c r="D59" i="29"/>
  <c r="E58" i="29"/>
  <c r="D58" i="29"/>
  <c r="E57" i="29"/>
  <c r="D57" i="29"/>
  <c r="E56" i="29"/>
  <c r="D56" i="29"/>
  <c r="E55" i="29"/>
  <c r="D55" i="29"/>
  <c r="E54" i="29"/>
  <c r="D54" i="29"/>
  <c r="E53" i="29"/>
  <c r="D53" i="29"/>
  <c r="E52" i="29"/>
  <c r="D52" i="29"/>
  <c r="E51" i="29"/>
  <c r="D51" i="29"/>
  <c r="E41" i="29"/>
  <c r="D41" i="29"/>
  <c r="D31" i="29"/>
  <c r="D32" i="29"/>
  <c r="D28" i="29"/>
  <c r="D29" i="29"/>
  <c r="D25" i="29"/>
  <c r="D26" i="29"/>
  <c r="D27" i="29"/>
  <c r="D21" i="29"/>
  <c r="D22" i="29"/>
  <c r="D23" i="29"/>
  <c r="D24" i="29"/>
  <c r="D20" i="29"/>
  <c r="D11" i="29"/>
  <c r="D12" i="29"/>
  <c r="D13" i="29"/>
  <c r="D10" i="29"/>
  <c r="L59" i="28"/>
  <c r="L58" i="28"/>
  <c r="L57" i="28"/>
  <c r="L56" i="28"/>
  <c r="L55" i="28"/>
  <c r="L54" i="28"/>
  <c r="L53" i="28"/>
  <c r="L52" i="28"/>
  <c r="L51" i="28"/>
  <c r="L50" i="28"/>
  <c r="L41" i="28"/>
  <c r="L33" i="28"/>
  <c r="C33" i="28"/>
  <c r="C29" i="28"/>
  <c r="C25" i="28"/>
  <c r="C26" i="28"/>
  <c r="C27" i="28"/>
  <c r="C28" i="28"/>
  <c r="C24" i="28"/>
  <c r="L13" i="28"/>
  <c r="D100" i="29"/>
  <c r="D90" i="29"/>
  <c r="D81" i="29"/>
  <c r="D80" i="29"/>
  <c r="D50" i="29"/>
  <c r="D40" i="29"/>
  <c r="D30" i="29"/>
  <c r="E11" i="29"/>
  <c r="E25" i="29"/>
  <c r="E26" i="29"/>
  <c r="E27" i="29"/>
  <c r="E28" i="29"/>
  <c r="E29" i="29"/>
  <c r="E30" i="29"/>
  <c r="E31" i="29"/>
  <c r="E32" i="29"/>
  <c r="E50" i="29"/>
  <c r="E21" i="29"/>
  <c r="E22" i="29"/>
  <c r="E23" i="29"/>
  <c r="E24" i="29"/>
  <c r="E12" i="29"/>
  <c r="E13" i="29"/>
  <c r="L20" i="29" l="1"/>
  <c r="L30" i="29"/>
  <c r="L40" i="29"/>
  <c r="L50" i="29"/>
  <c r="L60" i="29"/>
  <c r="L70" i="29"/>
  <c r="L80" i="29"/>
  <c r="L90" i="29"/>
  <c r="L100" i="29"/>
  <c r="A20" i="29"/>
  <c r="B20" i="29"/>
  <c r="C20" i="29"/>
  <c r="A30" i="29"/>
  <c r="B30" i="29"/>
  <c r="C30" i="29"/>
  <c r="A40" i="29"/>
  <c r="B40" i="29"/>
  <c r="C40" i="29"/>
  <c r="A50" i="29"/>
  <c r="B50" i="29"/>
  <c r="C50" i="29"/>
  <c r="A60" i="29"/>
  <c r="B60" i="29"/>
  <c r="C60" i="29"/>
  <c r="A70" i="29"/>
  <c r="B70" i="29"/>
  <c r="C70" i="29"/>
  <c r="A80" i="29"/>
  <c r="B80" i="29"/>
  <c r="C80" i="29"/>
  <c r="A90" i="29"/>
  <c r="B90" i="29"/>
  <c r="C90" i="29"/>
  <c r="A100" i="29"/>
  <c r="B100" i="29"/>
  <c r="C100" i="29"/>
  <c r="E90" i="29"/>
  <c r="E91" i="29"/>
  <c r="E92" i="29"/>
  <c r="E93" i="29"/>
  <c r="E94" i="29"/>
  <c r="E95" i="29"/>
  <c r="E96" i="29"/>
  <c r="E97" i="29"/>
  <c r="E98" i="29"/>
  <c r="E99" i="29"/>
  <c r="E100" i="29"/>
  <c r="E101" i="29"/>
  <c r="E102" i="29"/>
  <c r="E103" i="29"/>
  <c r="E104" i="29"/>
  <c r="E105" i="29"/>
  <c r="E106" i="29"/>
  <c r="E107" i="29"/>
  <c r="E108" i="29"/>
  <c r="E109" i="29"/>
  <c r="E70" i="29"/>
  <c r="E71" i="29"/>
  <c r="E72" i="29"/>
  <c r="E73" i="29"/>
  <c r="E74" i="29"/>
  <c r="E75" i="29"/>
  <c r="E76" i="29"/>
  <c r="E77" i="29"/>
  <c r="E78" i="29"/>
  <c r="E79" i="29"/>
  <c r="E80" i="29"/>
  <c r="E81" i="29"/>
  <c r="E82" i="29"/>
  <c r="E83" i="29"/>
  <c r="E84" i="29"/>
  <c r="E85" i="29"/>
  <c r="E86" i="29"/>
  <c r="E87" i="29"/>
  <c r="E88" i="29"/>
  <c r="E89" i="29"/>
  <c r="C11" i="28"/>
  <c r="C12" i="28"/>
  <c r="C13" i="28"/>
  <c r="C20" i="28"/>
  <c r="C21" i="28"/>
  <c r="C22" i="28"/>
  <c r="C23" i="28"/>
  <c r="C30" i="28"/>
  <c r="C31" i="28"/>
  <c r="C32" i="28"/>
  <c r="C40" i="28"/>
  <c r="C41"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A20" i="28"/>
  <c r="B20" i="28"/>
  <c r="A30" i="28"/>
  <c r="B30" i="28"/>
  <c r="A40" i="28"/>
  <c r="B40" i="28"/>
  <c r="A50" i="28"/>
  <c r="B50" i="28"/>
  <c r="A60" i="28"/>
  <c r="B60" i="28"/>
  <c r="A70" i="28"/>
  <c r="B70" i="28"/>
  <c r="A80" i="28"/>
  <c r="B80" i="28"/>
  <c r="A90" i="28"/>
  <c r="B90" i="28"/>
  <c r="A100" i="28"/>
  <c r="B100"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G80" i="27"/>
  <c r="G70" i="27"/>
  <c r="G60" i="27"/>
  <c r="G50" i="27"/>
  <c r="F70" i="29" l="1"/>
  <c r="O50" i="27"/>
  <c r="K100" i="28"/>
  <c r="S100" i="28"/>
  <c r="K90" i="28"/>
  <c r="S90" i="28"/>
  <c r="K80" i="28"/>
  <c r="S80" i="28"/>
  <c r="S70" i="28"/>
  <c r="K70" i="28"/>
  <c r="T70" i="28" s="1"/>
  <c r="C99" i="34"/>
  <c r="C99" i="18"/>
  <c r="B99" i="34"/>
  <c r="B99" i="18"/>
  <c r="A99" i="34"/>
  <c r="A99" i="18"/>
  <c r="C89" i="34"/>
  <c r="C89" i="18"/>
  <c r="B89" i="34"/>
  <c r="B89" i="18"/>
  <c r="A89" i="34"/>
  <c r="A89" i="18"/>
  <c r="C79" i="34"/>
  <c r="C79" i="18"/>
  <c r="B79" i="34"/>
  <c r="B79" i="18"/>
  <c r="A79" i="34"/>
  <c r="A79" i="18"/>
  <c r="C69" i="34"/>
  <c r="C69" i="18"/>
  <c r="B69" i="34"/>
  <c r="B69" i="18"/>
  <c r="A69" i="34"/>
  <c r="A69" i="18"/>
  <c r="C59" i="35"/>
  <c r="C59" i="34"/>
  <c r="C59" i="18"/>
  <c r="B59" i="35"/>
  <c r="B59" i="34"/>
  <c r="B59" i="18"/>
  <c r="A59" i="35"/>
  <c r="A59" i="34"/>
  <c r="A59" i="18"/>
  <c r="C49" i="35"/>
  <c r="C49" i="34"/>
  <c r="C49" i="18"/>
  <c r="B49" i="35"/>
  <c r="B49" i="34"/>
  <c r="B49" i="18"/>
  <c r="A49" i="35"/>
  <c r="A49" i="34"/>
  <c r="A49" i="18"/>
  <c r="C39" i="35"/>
  <c r="C39" i="34"/>
  <c r="C39" i="18"/>
  <c r="B39" i="35"/>
  <c r="B39" i="34"/>
  <c r="B39" i="18"/>
  <c r="A39" i="35"/>
  <c r="A39" i="34"/>
  <c r="A39" i="18"/>
  <c r="C29" i="35"/>
  <c r="C29" i="34"/>
  <c r="C29" i="18"/>
  <c r="B29" i="35"/>
  <c r="B29" i="34"/>
  <c r="B29" i="18"/>
  <c r="A29" i="35"/>
  <c r="A29" i="34"/>
  <c r="A29" i="18"/>
  <c r="C19" i="35"/>
  <c r="C19" i="34"/>
  <c r="C19" i="18"/>
  <c r="B19" i="35"/>
  <c r="B19" i="34"/>
  <c r="B19" i="18"/>
  <c r="A19" i="35"/>
  <c r="A19" i="34"/>
  <c r="A19" i="18"/>
  <c r="U80" i="28"/>
  <c r="G80" i="29"/>
  <c r="J70" i="29"/>
  <c r="H80" i="29"/>
  <c r="U70" i="28"/>
  <c r="K70" i="29" s="1"/>
  <c r="F80" i="29"/>
  <c r="T90" i="28"/>
  <c r="F90" i="29"/>
  <c r="T80" i="28"/>
  <c r="J80" i="29" s="1"/>
  <c r="H100" i="29"/>
  <c r="T100" i="28"/>
  <c r="F100" i="29"/>
  <c r="G70" i="29"/>
  <c r="H70" i="29"/>
  <c r="O60" i="27"/>
  <c r="L39" i="27"/>
  <c r="K39" i="27" s="1"/>
  <c r="L38" i="27"/>
  <c r="K38" i="27" s="1"/>
  <c r="L37" i="27"/>
  <c r="K37" i="27" s="1"/>
  <c r="L36" i="27"/>
  <c r="K36" i="27" s="1"/>
  <c r="L35" i="27"/>
  <c r="K35" i="27" s="1"/>
  <c r="L34" i="27"/>
  <c r="K34" i="27" s="1"/>
  <c r="L33" i="27"/>
  <c r="K33" i="27" s="1"/>
  <c r="L32" i="27"/>
  <c r="K32" i="27" s="1"/>
  <c r="L31" i="27"/>
  <c r="K31" i="27" s="1"/>
  <c r="L30" i="27"/>
  <c r="K30" i="27" s="1"/>
  <c r="G30" i="27"/>
  <c r="H30" i="27" s="1"/>
  <c r="F50" i="29" l="1"/>
  <c r="D79" i="34"/>
  <c r="D79" i="18"/>
  <c r="E69" i="34"/>
  <c r="E69" i="18"/>
  <c r="D69" i="34"/>
  <c r="D69" i="18"/>
  <c r="G100" i="29"/>
  <c r="U100" i="28"/>
  <c r="K100" i="29" s="1"/>
  <c r="V70" i="28"/>
  <c r="M70" i="29" s="1"/>
  <c r="G90" i="29"/>
  <c r="U90" i="28"/>
  <c r="K90" i="29" s="1"/>
  <c r="H90" i="29"/>
  <c r="V100" i="28"/>
  <c r="M100" i="29" s="1"/>
  <c r="J100" i="29"/>
  <c r="J90" i="29"/>
  <c r="V90" i="28"/>
  <c r="M90" i="29" s="1"/>
  <c r="V80" i="28"/>
  <c r="M80" i="29" s="1"/>
  <c r="K80" i="29"/>
  <c r="M30" i="27"/>
  <c r="L62" i="28"/>
  <c r="L63" i="28"/>
  <c r="L64" i="28"/>
  <c r="L65" i="28"/>
  <c r="L66" i="28"/>
  <c r="L67" i="28"/>
  <c r="L68" i="28"/>
  <c r="L69" i="28"/>
  <c r="L60" i="28"/>
  <c r="L61" i="28"/>
  <c r="O30" i="27" l="1"/>
  <c r="G50" i="29"/>
  <c r="E79" i="34"/>
  <c r="E79" i="18"/>
  <c r="F79" i="34"/>
  <c r="F79" i="18"/>
  <c r="F89" i="34"/>
  <c r="F89" i="18"/>
  <c r="D89" i="34"/>
  <c r="D89" i="18"/>
  <c r="D99" i="34"/>
  <c r="D99" i="18"/>
  <c r="F99" i="34"/>
  <c r="F99" i="18"/>
  <c r="E89" i="34"/>
  <c r="E89" i="18"/>
  <c r="F69" i="34"/>
  <c r="F69" i="18"/>
  <c r="E99" i="34"/>
  <c r="E99" i="18"/>
  <c r="N30" i="27"/>
  <c r="H50" i="29" s="1"/>
  <c r="E20" i="29"/>
  <c r="E40" i="29"/>
  <c r="E60"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K40" i="27" s="1"/>
  <c r="L41" i="27"/>
  <c r="K41" i="27" s="1"/>
  <c r="L42" i="27"/>
  <c r="K42" i="27" s="1"/>
  <c r="L43" i="27"/>
  <c r="K43" i="27" s="1"/>
  <c r="L44" i="27"/>
  <c r="K44" i="27" s="1"/>
  <c r="L45" i="27"/>
  <c r="K45" i="27" s="1"/>
  <c r="L46" i="27"/>
  <c r="K46" i="27" s="1"/>
  <c r="L47" i="27"/>
  <c r="K47" i="27" s="1"/>
  <c r="L48" i="27"/>
  <c r="K48" i="27" s="1"/>
  <c r="L49" i="27"/>
  <c r="K49" i="27" s="1"/>
  <c r="L31" i="28" l="1"/>
  <c r="L32" i="28"/>
  <c r="L21" i="28"/>
  <c r="L22" i="28"/>
  <c r="L23" i="28"/>
  <c r="L24" i="28"/>
  <c r="L25" i="28"/>
  <c r="L26" i="28"/>
  <c r="L27" i="28"/>
  <c r="L28" i="28"/>
  <c r="L29" i="28"/>
  <c r="L11" i="28"/>
  <c r="G40" i="27"/>
  <c r="H40" i="27" s="1"/>
  <c r="F60" i="29" l="1"/>
  <c r="M40" i="27"/>
  <c r="G60" i="29" l="1"/>
  <c r="N40" i="27"/>
  <c r="H60" i="29" s="1"/>
  <c r="O40" i="27"/>
  <c r="G14" i="27"/>
  <c r="G24" i="27"/>
  <c r="G10" i="27"/>
  <c r="J20" i="28" l="1"/>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S40" i="28" l="1"/>
  <c r="K40" i="28"/>
  <c r="S30" i="28"/>
  <c r="K30" i="28"/>
  <c r="K20" i="28"/>
  <c r="S60" i="28"/>
  <c r="U60" i="28" s="1"/>
  <c r="K60" i="29" s="1"/>
  <c r="S20" i="28"/>
  <c r="S50" i="28"/>
  <c r="U50" i="28" s="1"/>
  <c r="K50" i="29" s="1"/>
  <c r="K60" i="28"/>
  <c r="T60" i="28" s="1"/>
  <c r="K50" i="28"/>
  <c r="T50" i="28" s="1"/>
  <c r="J50" i="29" l="1"/>
  <c r="V50" i="28"/>
  <c r="M50" i="29" s="1"/>
  <c r="V60" i="28"/>
  <c r="M60" i="29" s="1"/>
  <c r="J60" i="29"/>
  <c r="E49" i="35"/>
  <c r="E49" i="34"/>
  <c r="E49" i="18"/>
  <c r="E59" i="35"/>
  <c r="E59" i="34"/>
  <c r="E59" i="18"/>
  <c r="H24" i="27"/>
  <c r="F30" i="29" l="1"/>
  <c r="T30" i="28"/>
  <c r="D59" i="35"/>
  <c r="D59" i="34"/>
  <c r="D59" i="18"/>
  <c r="F59" i="35"/>
  <c r="F59" i="34"/>
  <c r="F59" i="18"/>
  <c r="F49" i="35"/>
  <c r="F49" i="34"/>
  <c r="F49" i="18"/>
  <c r="D49" i="35"/>
  <c r="D49" i="34"/>
  <c r="D49" i="18"/>
  <c r="M24" i="27"/>
  <c r="G28" i="27"/>
  <c r="H28" i="27" s="1"/>
  <c r="F40" i="29" l="1"/>
  <c r="T40" i="28"/>
  <c r="J40" i="29" s="1"/>
  <c r="N24" i="27"/>
  <c r="H30" i="29" s="1"/>
  <c r="G30" i="29"/>
  <c r="U30" i="28"/>
  <c r="K30" i="29" s="1"/>
  <c r="V30" i="28"/>
  <c r="M30" i="29" s="1"/>
  <c r="J30" i="29"/>
  <c r="M28" i="27"/>
  <c r="O24" i="27"/>
  <c r="N28" i="27" l="1"/>
  <c r="H40" i="29" s="1"/>
  <c r="G40" i="29"/>
  <c r="U40" i="28"/>
  <c r="D29" i="35"/>
  <c r="D29" i="34"/>
  <c r="D29" i="18"/>
  <c r="F29" i="35"/>
  <c r="F29" i="34"/>
  <c r="F29" i="18"/>
  <c r="E29" i="35"/>
  <c r="E29" i="34"/>
  <c r="E29" i="18"/>
  <c r="D39" i="35"/>
  <c r="D39" i="34"/>
  <c r="D39" i="18"/>
  <c r="O28" i="27"/>
  <c r="V40" i="28" l="1"/>
  <c r="M40" i="29" s="1"/>
  <c r="K40" i="29"/>
  <c r="A10" i="28"/>
  <c r="B10" i="28"/>
  <c r="I33" i="5" a="1"/>
  <c r="I33" i="5" s="1"/>
  <c r="E39" i="35" l="1"/>
  <c r="E39" i="34"/>
  <c r="E39" i="18"/>
  <c r="F39" i="35"/>
  <c r="F39" i="34"/>
  <c r="F39" i="18"/>
  <c r="C10" i="29"/>
  <c r="I27" i="5" a="1"/>
  <c r="C9" i="35" l="1"/>
  <c r="C9" i="34"/>
  <c r="I27" i="5"/>
  <c r="L12" i="28"/>
  <c r="L10" i="28"/>
  <c r="C10" i="28"/>
  <c r="L10" i="27" l="1"/>
  <c r="I21" i="5"/>
  <c r="I22" i="5"/>
  <c r="M10" i="27" l="1"/>
  <c r="K10" i="27"/>
  <c r="C9" i="18"/>
  <c r="M14" i="27" l="1"/>
  <c r="G20" i="29" l="1"/>
  <c r="U20" i="28"/>
  <c r="K20" i="29" s="1"/>
  <c r="G10" i="29"/>
  <c r="R11" i="28"/>
  <c r="R12" i="28"/>
  <c r="R13" i="28"/>
  <c r="R14" i="28"/>
  <c r="R15" i="28"/>
  <c r="R16" i="28"/>
  <c r="R17" i="28"/>
  <c r="R18" i="28"/>
  <c r="R19" i="28"/>
  <c r="R10" i="28"/>
  <c r="J11" i="28"/>
  <c r="J12" i="28"/>
  <c r="J13" i="28"/>
  <c r="J14" i="28"/>
  <c r="J15" i="28"/>
  <c r="J16" i="28"/>
  <c r="J17" i="28"/>
  <c r="J18" i="28"/>
  <c r="J19" i="28"/>
  <c r="J10" i="28"/>
  <c r="E19" i="35" l="1"/>
  <c r="E19" i="34"/>
  <c r="E19" i="18"/>
  <c r="K10" i="28"/>
  <c r="S10" i="28"/>
  <c r="U10" i="28" s="1"/>
  <c r="H10" i="27" l="1"/>
  <c r="H14" i="27"/>
  <c r="F20" i="29" l="1"/>
  <c r="T20" i="28"/>
  <c r="N14" i="27"/>
  <c r="H20" i="29" s="1"/>
  <c r="O10" i="27"/>
  <c r="N10" i="27"/>
  <c r="H10" i="29" s="1"/>
  <c r="T10" i="28"/>
  <c r="V10" i="28" s="1"/>
  <c r="M10" i="29" s="1"/>
  <c r="O14" i="27"/>
  <c r="E10" i="29"/>
  <c r="B10" i="29"/>
  <c r="A10" i="29"/>
  <c r="V20" i="28" l="1"/>
  <c r="M20" i="29" s="1"/>
  <c r="J20" i="29"/>
  <c r="A9" i="35"/>
  <c r="A9" i="34"/>
  <c r="B9" i="35"/>
  <c r="B9" i="34"/>
  <c r="F9" i="35"/>
  <c r="F9" i="34"/>
  <c r="B9" i="18"/>
  <c r="F9" i="18"/>
  <c r="A9" i="18"/>
  <c r="D19" i="35" l="1"/>
  <c r="D19" i="34"/>
  <c r="D19" i="18"/>
  <c r="F19" i="35"/>
  <c r="F19" i="34"/>
  <c r="F19" i="18"/>
  <c r="L10" i="29"/>
  <c r="K10" i="29" l="1"/>
  <c r="E9" i="34" l="1"/>
  <c r="E9" i="35"/>
  <c r="E9" i="18"/>
  <c r="F10" i="29" l="1"/>
  <c r="J10" i="29" l="1"/>
  <c r="D9" i="34" l="1"/>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<sst xmlns="http://schemas.openxmlformats.org/spreadsheetml/2006/main" count="1203" uniqueCount="566">
  <si>
    <t xml:space="preserve"> MAPA DE RIESGOS SIGCMA</t>
  </si>
  <si>
    <t>DEPENDENCIA (Unidad misional del CSJ o Unidad de la DEAJ o Seccional o CSJ en caso de despachos judiciales certificados)</t>
  </si>
  <si>
    <t>DIRECCION SECCIONAL DE ADMINISTRACION JUDICIAL CARTAGENA</t>
  </si>
  <si>
    <t>PROCESO (indique el tipo de proceso si es Estratégico. Misional, Apoyo, Evaluación y Mejora y especifique el nombre del proceso)</t>
  </si>
  <si>
    <t>Apoyo</t>
  </si>
  <si>
    <t>GESTIÓN HUMANA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</si>
  <si>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</si>
  <si>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</si>
  <si>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</si>
  <si>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</si>
  <si>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</si>
  <si>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</si>
  <si>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</si>
  <si>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</si>
  <si>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</si>
  <si>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</si>
  <si>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</si>
  <si>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</si>
  <si>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</si>
  <si>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</si>
  <si>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</si>
  <si>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</si>
  <si>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</si>
  <si>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</si>
  <si>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</si>
  <si>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</si>
  <si>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</si>
  <si>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</si>
  <si>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</si>
  <si>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</si>
  <si>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</si>
  <si>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t>
  </si>
  <si>
    <t xml:space="preserve">PROCESO </t>
  </si>
  <si>
    <t xml:space="preserve">DEPENDENCIA ADMINISTRATIVA O JUDICIAL CERTIFICADA </t>
  </si>
  <si>
    <t>DIRECCION SECCIONAL DE ADMINISTRACION JUDICIAL</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</si>
  <si>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</si>
  <si>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</si>
  <si>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</si>
  <si>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</si>
  <si>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</si>
  <si>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</si>
  <si>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</si>
  <si>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</si>
  <si>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</si>
  <si>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</si>
  <si>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</si>
  <si>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</si>
  <si>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</si>
  <si>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</si>
  <si>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</si>
  <si>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</si>
  <si>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</si>
  <si>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</si>
  <si>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</si>
  <si>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</si>
  <si>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</si>
  <si>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</si>
  <si>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</si>
  <si>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</si>
  <si>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</si>
  <si>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</si>
  <si>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</si>
  <si>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</si>
  <si>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</si>
  <si>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</si>
  <si>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</si>
  <si>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</si>
  <si>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</si>
  <si>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</si>
  <si>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</si>
  <si>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</si>
  <si>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</si>
  <si>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</si>
  <si>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</si>
  <si>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</si>
  <si>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</si>
  <si>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</si>
  <si>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</si>
  <si>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</si>
  <si>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</si>
  <si>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</si>
  <si>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</si>
  <si>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</si>
  <si>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</si>
  <si>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</si>
  <si>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</si>
  <si>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</si>
  <si>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</si>
  <si>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</si>
  <si>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</si>
  <si>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</si>
  <si>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</si>
  <si>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</si>
  <si>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</si>
  <si>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</si>
  <si>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</si>
  <si>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</si>
  <si>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</si>
  <si>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</si>
  <si>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</si>
  <si>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</si>
  <si>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</si>
  <si>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</si>
  <si>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</si>
  <si>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</si>
  <si>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</si>
  <si>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</si>
  <si>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</si>
  <si>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</si>
  <si>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</si>
  <si>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</si>
  <si>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</si>
  <si>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</si>
  <si>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</si>
  <si>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</si>
  <si>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</si>
  <si>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</si>
  <si>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</si>
  <si>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</si>
  <si>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</si>
  <si>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</si>
  <si>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</si>
  <si>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</si>
  <si>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</si>
  <si>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</si>
  <si>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</si>
  <si>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</si>
  <si>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</si>
  <si>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</si>
  <si>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</si>
  <si>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</si>
  <si>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</si>
  <si>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</si>
  <si>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</si>
  <si>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</si>
  <si>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</si>
  <si>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</si>
  <si>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</si>
  <si>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</si>
  <si>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</si>
  <si>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</si>
  <si>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</si>
  <si>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</si>
  <si>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</si>
  <si>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</si>
  <si>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</si>
  <si>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</si>
  <si>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</si>
  <si>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</si>
  <si>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</si>
  <si>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</si>
  <si>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</si>
  <si>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</si>
  <si>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</si>
  <si>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</si>
  <si>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</si>
  <si>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</si>
  <si>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</si>
  <si>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</si>
  <si>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</si>
  <si>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</si>
  <si>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</si>
  <si>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</si>
  <si>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</si>
  <si>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</si>
  <si>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</si>
  <si>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</si>
  <si>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</si>
  <si>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</si>
  <si>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</si>
  <si>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</si>
  <si>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</si>
  <si>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</si>
  <si>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</si>
  <si>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</si>
  <si>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</si>
  <si>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</si>
  <si>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</si>
  <si>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</si>
  <si>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</si>
  <si>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</si>
  <si>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</si>
  <si>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</si>
  <si>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</si>
  <si>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</si>
  <si>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</si>
  <si>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</si>
  <si>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</si>
  <si>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</si>
  <si>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</si>
  <si>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</si>
  <si>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</si>
  <si>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</si>
  <si>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</si>
  <si>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</si>
  <si>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</si>
  <si>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</si>
  <si>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</si>
  <si>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</si>
  <si>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</si>
  <si>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</si>
  <si>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</si>
  <si>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</si>
  <si>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</si>
  <si>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</si>
  <si>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</si>
  <si>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</si>
  <si>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</si>
  <si>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</si>
  <si>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</si>
  <si>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</si>
  <si>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</si>
  <si>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</si>
  <si>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</si>
  <si>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</si>
  <si>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</si>
  <si>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</si>
  <si>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</si>
  <si>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</si>
  <si>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</si>
  <si>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</si>
  <si>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</si>
  <si>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</si>
  <si>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</si>
  <si>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</si>
  <si>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</si>
  <si>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</si>
  <si>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</si>
  <si>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</si>
  <si>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</si>
  <si>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</si>
  <si>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</si>
  <si>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</si>
  <si>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</si>
  <si>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</si>
  <si>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</si>
  <si>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</si>
  <si>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</si>
  <si>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</si>
  <si>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</si>
  <si>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</si>
  <si>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</si>
  <si>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</si>
  <si>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</si>
  <si>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</si>
  <si>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</si>
  <si>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</si>
  <si>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</si>
  <si>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</si>
  <si>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</si>
  <si>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</si>
  <si>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</si>
  <si>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</si>
  <si>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</si>
  <si>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</si>
  <si>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</si>
  <si>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</si>
  <si>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</si>
  <si>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</si>
  <si>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</si>
  <si>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</si>
  <si>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</si>
  <si>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</si>
  <si>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</si>
  <si>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</si>
  <si>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</si>
  <si>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</si>
  <si>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</si>
  <si>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</si>
  <si>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</si>
  <si>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</si>
  <si>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</si>
  <si>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</si>
  <si>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</si>
  <si>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</si>
  <si>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</si>
  <si>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</si>
  <si>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</si>
  <si>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</si>
  <si>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</si>
  <si>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</si>
  <si>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</si>
  <si>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</si>
  <si>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</si>
  <si>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</si>
  <si>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</si>
  <si>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</si>
  <si>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</si>
  <si>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</si>
  <si>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</si>
  <si>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</si>
  <si>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</si>
  <si>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</si>
  <si>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Omisión en la ejecución del procedimiento de recobro de incapacidades y licencias, ante las EPS y ARL.</t>
  </si>
  <si>
    <t xml:space="preserve">Posibilidad de afectación económica a la entidad debido a las debilidades de tipo administrativo que afectan el trámite del recobro de las incapacidades y licencias </t>
  </si>
  <si>
    <t>1. Errores en la parametrización y liquidación de incapacidades en el aplicativo EFINOMINA</t>
  </si>
  <si>
    <t>Afectación Económica</t>
  </si>
  <si>
    <t>Afectación al presupuesto en un valor ≥0,5%.</t>
  </si>
  <si>
    <t>Falta de control en el ingreso de novedades</t>
  </si>
  <si>
    <t>Información inconsistente  en las incapacidades</t>
  </si>
  <si>
    <t>Incumplimiento de las metas establecidas</t>
  </si>
  <si>
    <t>Incumplimiento del 40% de los indicadores del proceso</t>
  </si>
  <si>
    <t>Alto volumen de trabajo</t>
  </si>
  <si>
    <t>Incumplimiento del 20% de los indicadores del proceso</t>
  </si>
  <si>
    <t xml:space="preserve"> Incumplimiento de los términos legales para resolver requerimientos </t>
  </si>
  <si>
    <t xml:space="preserve">Respuesta extemporanea de peticiones </t>
  </si>
  <si>
    <t>Información inconsistente en las bases de datos</t>
  </si>
  <si>
    <t>Afectación de reputacion,imagén,  credibilidad, satisfacción de usuarios y PI</t>
  </si>
  <si>
    <t xml:space="preserve">De la entidad, seccional, despachos a nivel local o municipal </t>
  </si>
  <si>
    <t>Falta de rigor en el momento de recepción de las peticiones en cuanto a la verificación del cumplimiento de requisitos para trámite.</t>
  </si>
  <si>
    <t>Inexactitud de la información en las hojas de vida</t>
  </si>
  <si>
    <t>Incumplimiento de las metas establecidas
y suministro de incompleto de información solicitada</t>
  </si>
  <si>
    <t>1. Extravio de documentos</t>
  </si>
  <si>
    <t>2. Doble archivo sin unificar - (digital y físico</t>
  </si>
  <si>
    <t xml:space="preserve">De un área del nivel central, seccional o despacho judicial </t>
  </si>
  <si>
    <t>3. Hojas de vida desactualizadas y /o documentos deteriorados</t>
  </si>
  <si>
    <t xml:space="preserve">Tardanza en el pago de las doceavas de cesantías de Afiliados al FNA
</t>
  </si>
  <si>
    <t xml:space="preserve">
1. Demoras en la revisión por errores en la parametrización del sistemas (Efinomina)
2. Carencia de una herramienta o mecanismo de seguimiento y control adecuado para minimizar el error
3. Expedición de circulares modificando la forma de liquidar las cesantías definitivas                                                                                                                                                                                        4. La normatividad legal existente es modificada  por conceptos emitidos del DAFP, respecto de  los factores salariales a tener en cuenta en la liquidación de las doceavas de cesantías                                                                                                                                                                                                                                                                                                                                                 5. Excesivas actividades a ejecutar en el procedimiento por falta de personal idóneo que apoye la totalidad del mismo.</t>
  </si>
  <si>
    <t xml:space="preserve">De la entidad, seccional, despachos a nivel departamental </t>
  </si>
  <si>
    <t>Inexactitud en el pago de sueldos y demás conceptos laborales</t>
  </si>
  <si>
    <t>Liquidacion de Nomina con inconsistencias en los valores finales con respecto a las novedades prsentadas</t>
  </si>
  <si>
    <t>Desactualización de la parametrización del sistema de nómina.</t>
  </si>
  <si>
    <t>Aplicación errada de conceptos de ley, frente a lo que concierne a la liquidación de los sueldos y demás conceptos laborales.</t>
  </si>
  <si>
    <t>Inadecuada aplicación y/o seguimiento al cumplimiento de los controles asociados al procedimiento para el pago de sueldos y demás conceptos laborales.</t>
  </si>
  <si>
    <t>Novedades de nómina recibidas tardíamente.</t>
  </si>
  <si>
    <t>Alta rotación de personal en la Rama judicial</t>
  </si>
  <si>
    <t>Recibir dádivas o beneficios a nombre propio o de terceros para favorecer, modificar,  retirar servidores judiciales o  alterar difundir información personal, 
; para para adulterar las novedades de nómina,  prestaciones sociales, incapacidades y licencias, en favor propio o de terceros
; o para hacer modificaciones  fraudulentas de historias laborales, para favorecer el reconocimiento irregular de pensiones de jubilación, retroactivos.
;para el trámite de vinculación sin cumplir con los requisitos establecidos</t>
  </si>
  <si>
    <t>1- Posiblidad de alterar informacion de las plantas, inclusion de novedades sin que  cumplan con la totalidad de  requisitos y/o alteracion de la información  de las hojas de vida  que no coincidan con la realidad
2- Posibilidad de  manipular la información de pre-nómina, nómina, incapacidades y licencias para generar beneficios indebidos.</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</si>
  <si>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</si>
  <si>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</si>
  <si>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</si>
  <si>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</si>
  <si>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</si>
  <si>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</si>
  <si>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5. Debilidades en los controles de los procedimientos para liquidación de nómina, prestaciones sociales, recobro de incapacidades y licencias.</t>
  </si>
  <si>
    <t>Afectación al  presupuesto en un valor  &lt;5% y  ≥20%.</t>
  </si>
  <si>
    <t>6. Debilidades en la verificación de tiempos laborales</t>
  </si>
  <si>
    <t>7. Debilidades en los controles del  procedimiento para vinculación, permanencia y retiro de servidores judiciales</t>
  </si>
  <si>
    <t>Muy Baja - 1</t>
  </si>
  <si>
    <t>Mayor - 4</t>
  </si>
  <si>
    <t>Alto  - 4</t>
  </si>
  <si>
    <t/>
  </si>
  <si>
    <t xml:space="preserve">MATRIZ DE RIESGOS </t>
  </si>
  <si>
    <t>Nivel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</si>
  <si>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</si>
  <si>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</si>
  <si>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</si>
  <si>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</si>
  <si>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</si>
  <si>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</si>
  <si>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</si>
  <si>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</si>
  <si>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</si>
  <si>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</si>
  <si>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</si>
  <si>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</si>
  <si>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</si>
  <si>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</si>
  <si>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</si>
  <si>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</si>
  <si>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profesional grado 12 que gestiona las incapacidades, dentro del mes:
-Descarga y Revisa periodicamente los reportes de estados de cartera por EPS.
-Registra y consulta diariamente en tiempo real  la matriz de incapacidades en carpeta compartida en OneDrive.
-Se acogen los modelos y recomendaciones impartidos en mesas de trabajo con nivel central.
-Semanalmente se verifica las incapacidades rechazadas y se remiten los oficios de objeción y cobro a las EPS.
-Con cada pago que hace la EPS/ARL se verifica el IBC que sirvió de base para la liquidación del respectivo pago previo al envío del registro en SIIF NACION del DRXC.
-Se contrasta el valor liquidado por Efinomina en la prenomina del mes, frente al IBC establecido por ley, para prevenir mayores valores pagados a los servidores judiciales.</t>
  </si>
  <si>
    <t>NO</t>
  </si>
  <si>
    <t>SI</t>
  </si>
  <si>
    <t>En el caso de identificarse un mayor valor pagado, se requiere al servidor judicial por el medio mas expedito, para que haga el reintegro, y de no atender el requerimiento se remite el proceso a cobro coactivo.</t>
  </si>
  <si>
    <t>El profesional universitario que gestiona las incapacidades cruza la información de la matriz de autogestión frente a la prenomina, para validar que todas las incapacidades estén ingresadas, y su correcta liquidación por el Efinomina.</t>
  </si>
  <si>
    <t>En caso de identificarse una incapacidad no ingresada en Efinomina, se le remite al profesional encargado del registro  de las novedades para que proceda a incluirla en el sistema.</t>
  </si>
  <si>
    <t>1- El profesional grado 12 que gestiona las incapacidades, diariamente, al recibir los documentos de incapacidades revisa contra  lista de requisitos y verifica si estan completos y acorde. Si hay inconsistencias se devuelve al usuario para que complemente o corrija mediante correo electrónico. Como registro del control queda evidencia en la traza de los correos electronicos.
Recibidos los documentos a conformidad se verifica manualmente, se radica el cobro en la plataforma de la EPS/ARL , y registra en la matriz de autogestión de incapacidades los valores  liquidados por incapacidades desde el modulo de nomina de Efinomina, ya que el modulo de recobro de dicho software no ha sido liberado en producción.</t>
  </si>
  <si>
    <t>En caso de rechazo en el pago de la EPS/ARL se verifica la causal, de no ser procedente se oficia a la entidad objetando el rechazo.
En caso de renuencia al pago por parte de la EPS/ARL se remite el proceso a cobro coactivo, previo expedición y notificación de los actos administrativos pertinentes.</t>
  </si>
  <si>
    <t>Asignación de profesional de dedicación exclusiva a la gestión de registro y recobro de incapacidades ante las EPS/ARL.</t>
  </si>
  <si>
    <t>El profesional cuenta con apoyo en la gestión de profesionales contratados por el nivel central para contactar a las EPS/ARL, y cruces de información de pagos e incapacidades recobradas con sus respectivos estados.</t>
  </si>
  <si>
    <t>Los asistentes administrativos encargados de la gestión, descargan reportes requeridos para dar respuesta a los requerimientos, pero se valida previamente la consistencia de la información frente a documentos que reposen en las hojas de vida.</t>
  </si>
  <si>
    <t>En caso de identificarse una informacioón diferente entre Efinomina y el documento fisico de la hoja de vida, se remite al profesional encargado de registrar la información en el aplicativo para que corriga la información.</t>
  </si>
  <si>
    <t xml:space="preserve">1-El asistente administrativo de dedicación exclusiva a la atención de los requerimientos judiciales de Fiscalia, Comisión de Disciplina y entes de control, registra, realiza el proceso de busqueda y alistamiento de la información y elabora la respuesta al requerimiento, la cual envía por el medio mas expedito.
</t>
  </si>
  <si>
    <t>En caso de requerir mayor tiempo para el alistamiento y respuesta al requerimiento, se solicita mayor tiempo al ente de control o usuario solicitante.</t>
  </si>
  <si>
    <t xml:space="preserve">1-El asistente administrativo de dedicación exclusiva a la atención de las solicitudes de certificacones laborales, registra, realiza el proceso de busqueda y alistamiento de la información y elabora la respuesta, la cual envía por el medio mas expedito.
</t>
  </si>
  <si>
    <t>En caso de requerir mayor tiempo para el alistamiento y respuesta al certificado, se solicita mayor tiempo al  usuario solicitante.</t>
  </si>
  <si>
    <t>1-El profesional encargado registra las solicitudes de liquidacion de prestaciones sociales definitivas en la matriz de autogestion en Talento Humano, para gestionar la trazabilidad y cumplir con los terminos de ley.
2-El profesional encargado del tramite de autorización de retiro de cesantías revisa contra  lista de requisitos y verifica si estan completos y acorde. Si hay inconsistencias se devuelve al usuario para que complemente o corrija mediante correo electrónico. Como registro del control queda evidencia en la traza de los correos electronicos.
Recibidos los documentos a conformidad se registra las solicitudes por orden de llegada, gestiona la trazabilidad mediante correo electrónico para cumplir con los terminos de ley.</t>
  </si>
  <si>
    <t>En caso de existir retraso en las solicitudes, se valida la causa, y de ser posible se solicita mayor tiempo al  usuario solicitante.</t>
  </si>
  <si>
    <t>1- Las hojas de vida son gestionadas, por el asistente adminsitrativo de dedicación exclusiva, mediante carpete virtual en OneDrive, con restricciones de acceso a usuarios autorizados.
El personal que recibe los documentos soportes de las novedades las remite al asistente administrativo que gestiona las hojas de vida mediante correo electrónico, para que reposen en la carpeta virtual.
2- El archivo fisico de hojas de vida están en archivadores dentro del area, los cuales son gestionados exclusivamente por el asistente administrativo encargado del archivo.
3- El asistente administrativo lleva la gestión conforme a las tablas de retención documental.</t>
  </si>
  <si>
    <t>En caso de requerimiento de información por algun usuario, que no repose en la hoja de vida del area de Talento Humano, se solicita que se complemente la información al nominador, bien sea el despacho judicial o el Tribunal de Cartagena, o al archivo central de la Seccional.</t>
  </si>
  <si>
    <t>El asistente administrativo de dedicación exclusiva a la gestión de las hojas de vida, actualiza la documentación den la carpeta virtual cada vez que se le remite por corre electrónico, la documentación allegada por el servidor judicial, o el nominador.</t>
  </si>
  <si>
    <t>El asistente administrativo que gestiona la liquidación de las Doceavas de Cesantías del Fonfo Nacional del Ahorro - FNA:
Gestiona mensualmente, la liquidación y pago de las doceavas de cesantias FNA, liquida en Efinomina, revisa manualmente la liquidación, solicita la disponibilidad presupuestal, y proyecta la resolución que ordena el pago.
-Se remite el acto administrativo que ordena el pago al area financiera dentro de los terminos de ley.</t>
  </si>
  <si>
    <t>En caso de ajuste a los valores liquidados, se gestiona un nuevo acto administrativo de ajuste, el cual se remite al area financiera para el pago y posterior consolidación de las cesantias del FNA en el mes de febrero de cada año.</t>
  </si>
  <si>
    <t>Los profesionales que gestionan y controlan las novedades de nomina, revisan mensualmente la prenomina contrastando frente a los valores liquidados por cargos, a fin de identificar posibles errores de liquidación por el sistema Efinomina.</t>
  </si>
  <si>
    <t>El profesional que gestiona las novedades de nomina, registra la respectiva corrección dentro de Efinomina, a fin de evitar un posible mayor valor pagado a servidores judiciales.</t>
  </si>
  <si>
    <t>Los profesionales que gestionan las novedades de nomina, revisan las fechas de casusación de las primas legales y extralegales, bonificación por actividad judicial, prima de productividad, para identificar a los servidores judiciales que no les aplica el respectivo pago, pero que aún así el sistema las liquida.</t>
  </si>
  <si>
    <t>Los profesionales que gestionan las novedades de nomina,  registran la corrección para evitar el pago de primas legales y extralegales, bonificación por actividad judicial, prima de productividad, a servidores judiciales que el sistema las haya liquidado.</t>
  </si>
  <si>
    <t>El profesional que gestiona las novedades de nomina, mensualmente realiza las siguientes actividades:
1, Revision de la prenomina
2, Identificación de mayores valores pagados
3, Identificación de menores valores pagados
4, Reporte de Tickets a soporte nivel central
5, Reporte de Efinomina de servidores activos no liquidados.
6, Cruce con matriz de incapacidades del profesional que gestiona los recobros a las EPS/ARL.
7, Cruce frente a CDP de remplazos de vacaciones.</t>
  </si>
  <si>
    <t>En caso de identificarse inconsistencia en la prenomina, el profesional que gestiona las novedades de nomina, reporta los Tickets a soporte de Efinomina al nivel central para que hagan las correcciones segun el nivel de seguridad en el sistema.</t>
  </si>
  <si>
    <t xml:space="preserve">Se remite correo electrónico a servidores judiciales, tres dias antes de remitir el pago de la nomina al area financiera, para que ellos verifiquen si tienen liquidados su novedad de personal, que deba impactar la liquidación de su nomina.
</t>
  </si>
  <si>
    <t>Los profesionales que gestionan las novedades de nomina reciben mediante correo electrónico las posibles observaciones a su nomina por parte de los servidores judiciles, a fin de realizar las correcciones cuando sean procedentes.
En caso de una novedad no ingresada por reporte tardío por el nominador, se le paga al servidor judicial en la nomina del mes siguiente.</t>
  </si>
  <si>
    <t>Se remite correo electrónico a servidores judiciales, tres dias antes de remitir el pago de la nomina al area financiera, para que ellos verifiquen si tienen liquidados su novedad de personal, que deba impactar la liquidación de su nomina y la del servidor judicial que lo remplaza o a quin lo remplazo, segun corresponda.</t>
  </si>
  <si>
    <t xml:space="preserve">
Los profesionales que gestionan las novedades de nomina reciben mediante correo electrónico las posibles observaciones a su nomina por parte de los servidores judiciles, a fin de realizar las correcciones cuando sean procedentes.
En caso de identificarse un mayor valor pagado a servidor, si es personal activo se le descuenta en la siguiente nomina, o si es retirado se le descuenta en la liquidación de prestaciones sociales.</t>
  </si>
  <si>
    <t>En los procesos de inducción y reinducción se socializa, y se divulga mediante correo electrónico la norma ISO 37001:2016, Plan de Anticorrupción  formación en valores y principios propios de la entidad por parte del nivel central.</t>
  </si>
  <si>
    <t>En caso se identificarse un evento de corrupción se compulsan copias a los entes de control.</t>
  </si>
  <si>
    <t>En los procesos de inducción y reinducción se socializa, y se divulga mediante correo electrónico el codigo de etica y buen gobierno de la entidad por parte del nivel central.</t>
  </si>
  <si>
    <t>El Consejo Seccional de la Judicatura en las pruebas de los concursos de merito incluye un componente de evaluacion de competencias de integridad, permitiendo filtrar aspirantes con conductas que no se alinean a las requeridas por la entidad.</t>
  </si>
  <si>
    <t>Es subjetivo de cada servidor judicial</t>
  </si>
  <si>
    <t>Existen controles en el manejo de documentos por parte de los servidores judiciales del area, mediante la trazabilidad en los correos electrónicos del area de Talento Humano y de los servidores que gestionan las tareas propias del proceso de Gestion Humana.</t>
  </si>
  <si>
    <t>Existen controles en el manejo de documentos e información sensible por parte de los servidores judiciales del area, mediante la trazabilidad en los correos electrónicos del area y de los servidores que gestionan las tareas propias del proceso de Gestion Humana.</t>
  </si>
  <si>
    <t>Se aplican los correctivos descritos en el proceso de nomina, prestaciones sociales, y recobro de incapacidades.</t>
  </si>
  <si>
    <t>Los servidores que certifican los tiempos laborales, consultan el Sistema Efinomina, las historias laborales, y de ser el caso la información remitida por el archivo central, o de los despachos de los nominadores de los servidores judiciales.</t>
  </si>
  <si>
    <t>En caso de identificarse una informacioón diferente entre Efinomina y el documento fisico de la hoja de vida, se remite al profesional encargado de registrar la información en el aplicativo para que corriga la información en Efinomina</t>
  </si>
  <si>
    <t>La informacion de novedades de personal, se recepciona mediante correo electrónico y sigobius, lo cual genera trazabilidad y transparencia, previa validación de la pertinencia de los documentos e información sensible por parte de los servidores judiciales.</t>
  </si>
  <si>
    <t>Nivel Nacional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</si>
  <si>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</si>
  <si>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</si>
  <si>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</si>
  <si>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</si>
  <si>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</si>
  <si>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</si>
  <si>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</si>
  <si>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</si>
  <si>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</si>
  <si>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</si>
  <si>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</si>
  <si>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</si>
  <si>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</si>
  <si>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</si>
  <si>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Se lleva el registro en excel de autogestión de incapacidades porque el modulo de recobro de incapacidades de Efinomina no está funcional.
-Se envía a contabilidad mensualmente el reporte de incapacidades generado en en el modulo de liquidacion de nomina de Efinomina para efectos de conciliar los saldos con dicha area.
-Se reporta a Tesorería para registro en SIIFN NACION los DRXC de reintegros por pago de inapacidades de las EPS.
-Descarga y Revisión de reportes de estados por EPS
-Registro y consulta en tiempo real de la matriz de incapacidades en carpeta compartida en OneDrive
-Se acogen los modelos y recomendaciones impartidos en mesas de trabajo con nivel central.
-Mayor periodicidad en los oficios de cobro a las EPS.</t>
  </si>
  <si>
    <t>profesional Universitario</t>
  </si>
  <si>
    <t>Responder las solicitudes y requerimientos de entes de control del área de Talento Humano en el término legal</t>
  </si>
  <si>
    <t>Alimentación del sistema donde se encuentran las hojas de vida digitalizadas.  Asignar a una persona responsable del registro de las mismas.</t>
  </si>
  <si>
    <t>asistente administrativo</t>
  </si>
  <si>
    <t>Revisión manual de la liquidación  que hace Efinomina de las doceavas  de cesantías. Solicitud de CDP area financiera, Proyectar la resolución y envío para pago. Remisión al FNA para consolidación de las doceavas de cesantías.</t>
  </si>
  <si>
    <t>Una vez liquidada la nómina del mes en el Software, se genera el reporte en Excel de la prenomina, se realiza revisión de esta, los errores que se alcanzan a identificar se reportan mediante el ticket a los asesores de soporte asignados por el nivel central, una vez se atienden las correcciones por parte del soporte técnico, se procede a validar e incorporar las correcciones si hay lugar a ello en el aplicativo EFINOMINA por parte del profesional liquidador.
En caso de detectarse un mayor valor pagado con posterioridad al pago del sueldo o la liquidación se aplica el procedimiento de reintegros.
En caso de un menor valor pagado con posterioridad al pago de la nomina, se liquida y paga en el mes siguiente como diferencia de sueldo.</t>
  </si>
  <si>
    <t>Reducir (Mitigar)</t>
  </si>
  <si>
    <t>Se incluyen en las capacitaciones de ingreso y reingreso de servidores judiciales, el tema de la transparencia y el codigo de etica y buen gobierno de la Rama Judicial, asi como todos los temas del SIGCMA.
Planes de mejoramiento en cuanto a las recomendaciones de los procesos de auditoria interna.</t>
  </si>
  <si>
    <t>Todos lo servidores del area cuentan con correos electrónicos instiucionales de Microsoft, con almacenamiento en la nube, con los niveles de trazabilida y seguridas parametrizados por el area de sistemas.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</si>
  <si>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</si>
  <si>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</si>
  <si>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</si>
  <si>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</si>
  <si>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</si>
  <si>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</si>
  <si>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</si>
  <si>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</si>
  <si>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</si>
  <si>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</si>
  <si>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</si>
  <si>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</si>
  <si>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</si>
  <si>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</si>
  <si>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</si>
  <si>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</si>
  <si>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</si>
  <si>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</si>
  <si>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</si>
  <si>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</si>
  <si>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</si>
  <si>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</si>
  <si>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</si>
  <si>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</si>
  <si>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</si>
  <si>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</si>
  <si>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</si>
  <si>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Interrupción o afectación en la prestación del servicio judicial</t>
  </si>
  <si>
    <t>Catastrófico</t>
  </si>
  <si>
    <t>Afectación al presupuesto en un valor &lt;0,5% y ≥1%.</t>
  </si>
  <si>
    <t>Afectación al presupuesto  en un valor  &lt;1% y ≥5%.</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</si>
  <si>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</si>
  <si>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</si>
  <si>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</si>
  <si>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</si>
  <si>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</si>
  <si>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</si>
  <si>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</si>
  <si>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</si>
  <si>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</si>
  <si>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</si>
  <si>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</si>
  <si>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</si>
  <si>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</si>
  <si>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</si>
  <si>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</si>
  <si>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</si>
  <si>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</si>
  <si>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</si>
  <si>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</si>
  <si>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</si>
  <si>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</si>
  <si>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</si>
  <si>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</si>
  <si>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</si>
  <si>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</si>
  <si>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</si>
  <si>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</si>
  <si>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</si>
  <si>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</si>
  <si>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</si>
  <si>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</si>
  <si>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</si>
  <si>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</si>
  <si>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</si>
  <si>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</si>
  <si>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</si>
  <si>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</si>
  <si>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</si>
  <si>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</si>
  <si>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</si>
  <si>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</si>
  <si>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</si>
  <si>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</si>
  <si>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</si>
  <si>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</si>
  <si>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</si>
  <si>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</si>
  <si>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</si>
  <si>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</si>
  <si>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</si>
  <si>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</si>
  <si>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</si>
  <si>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</si>
  <si>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</si>
  <si>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</si>
  <si>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</si>
  <si>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</si>
  <si>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</si>
  <si>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</si>
  <si>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</si>
  <si>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</si>
  <si>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</si>
  <si>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</si>
  <si>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</si>
  <si>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</si>
  <si>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</si>
  <si>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</si>
  <si>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</si>
  <si>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</si>
  <si>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Nivel </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</si>
  <si>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</si>
  <si>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</si>
  <si>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</si>
  <si>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</si>
  <si>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</si>
  <si>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</si>
  <si>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</si>
  <si>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</si>
  <si>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</si>
  <si>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</si>
  <si>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</si>
  <si>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</si>
  <si>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</si>
  <si>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El profesional grado 12 diligenció en la matriz las incapacidades reportadas en el 1er trimestre, asi mismo revisó los reportes de estados de cartera por EPS.
- se verificaron las incapacidades rechazadas y se remiten los oficios de objeción y cobro a las EPS.
-Con cada pago que hace la EPS/ARL se verifica el IBC que sirvió de base para la liquidación del respectivo pago previo al envío del registro en SIIF NACION del DRXC.
</t>
  </si>
  <si>
    <t>El asistente administrativo recopiló la información para atender los requerimientos judiciales de Fiscalia, Comisión de Disciplina y entes de control, y demas solicitudes de su resorte</t>
  </si>
  <si>
    <t xml:space="preserve">Las hojas de vida se alimentaron con los documentos recpcionados durante el trimestre correspondiente, por el asistente adminsitrativo de dedicación exclusiva, mediante carpete virtual en OneDrive, con restricciones de acceso a usuarios autorizados. El asistente administrativo lleva la gestión conforme a las tablas de retención documental.
</t>
  </si>
  <si>
    <t>Se dio continuidad a la inclusión de documentos soportes en las hojas de vida, dentro de la carpeta compartida en OneDrive, de las novedades recibidas en los correos institucionales unirhcar@cendoj.ramajudicial.gov.co</t>
  </si>
  <si>
    <t xml:space="preserve">El asistente administrativo gestionó la liquidación de las Doceavas de Cesantías del Fonfo Nacional del Ahorro - FNA:
 revis manualmente la liquidación, solicitó la disponibilidad presupuestal, y proyectó la resolución que ordena el pago.
</t>
  </si>
  <si>
    <t>Se liquidaron y revisaron las doceavas  de cesantías generadas por el Software Efinomina. Se solicitaron los CDP al area financiera, Proyectar la resolución y envío para pago. Remisión al FNA para consolidación de las doceavas de cesantías. Se pagaron dentro del mes liquidado y proyectado</t>
  </si>
  <si>
    <t>El profesional gestionó las novedades de nomina, mensualmente realizó las siguientes actividades:
1, Revision de la prenomina
2, Identificación de mayores valores pagados
3, Identificación de menores valores pagados
4, Reporte de Tickets a soporte nivel central
5, Reporte de Efinomina de servidores activos no liquidados.
6, Cruce con matriz de incapacidades del profesional que gestiona los recobros a las EPS/ARL.
7, Cruce frente a CDP de remplazos de vacaciones.</t>
  </si>
  <si>
    <t>Se revisaron las liquidaciones de nomina producidas por Efinomina, frente a la informacion de reclamaciones de servidores previo al pago de la misma, y frente a las validaciones internas por parte del personal de liquidación de nomina en matriz de autogestión en excel, aplicandose las correcciones pertinentes.</t>
  </si>
  <si>
    <t>Durante el primer trimestre no se presentaron conductas o actividades de servidores judiciales que dieran lugar a la materializacion del riesgo.</t>
  </si>
  <si>
    <t>ANÁLISIS DEL RESULTADO FINAL 
2 TRIMESTRE</t>
  </si>
  <si>
    <t>-Se contrastó el valor liquidado por Efinomina en la prenomina del mes, frente al IBC establecido por ley, para prevenir mayores valores pagados a los servidores judiciales</t>
  </si>
  <si>
    <t>Las hojas de vida se alimentaron con los documentos recpcionados durante el trimestre correspondiente, por el asistente adminsitrativo de dedicación exclusiva, mediante carpete virtual en OneDrive, con restricciones de acceso a usuarios autorizados. El asistente administrativo lleva la gestión conforme a las tablas de retención documental.</t>
  </si>
  <si>
    <t xml:space="preserve">El asistente administrativo gestionó la liquidación de las Doceavas de Cesantías del Fonfo Nacional del Ahorro - FNA:
 revis manualmente la liquidación, solicitó la disponibilidad presupuestal, y proyectó la resolución que ordena el pago.
</t>
  </si>
  <si>
    <t>ANÁLISIS DEL RESULTADO FINAL 
3 TRIMESTRE</t>
  </si>
  <si>
    <t>-Se contrastó el valor liquidado por Efinomina en la prenomina de los meses del 3er trimestre, frente al IBC establecido por ley, para prevenir mayores valores pagados a los H19servidores judiciales.</t>
  </si>
  <si>
    <t>x</t>
  </si>
  <si>
    <t>El asistente administrativo recopiló la información para atender los requerimientos judiciales de Fiscalia, Comisión de Disciplina y entes de control, y demas solicitudes de su resorte, asi mismo se dió tramite a las solicitudes de c de nomina, certificados y cetiles</t>
  </si>
  <si>
    <t>Las hojas de vida se alimentaron con los documentos recepcionados durante el trimestre correspondiente, por el asistente adminsitrativo de dedicación exclusiva, mediante carpete virtual en OneDrive, con restricciones de acceso a usuarios autorizados. El asistente administrativo lleva la gestión conforme a las tablas de retención documental.</t>
  </si>
  <si>
    <t>El asistente administrativo gestionó la liquidación de las Doceavas de Cesantías del Fonfo Nacional del Ahorro - FNA:
 reviso manualmente la liquidación, solicitó la disponibilidad presupuestal, y proyectó la resolución que ordena el pago.</t>
  </si>
  <si>
    <t>La informacion de novedades de personal, se recepciona mediante correo electrónico unirhcar@cendoj.ramajudicial.gov.co, lo cual genera trazabilidad y transparencia, previa validación de la pertinencia de los documentos e información sensible por parte de los servidores judiciales. De dicho correo se remite a los demas servidores del area para lo de competencia</t>
  </si>
  <si>
    <t>ANÁLISIS DEL RESULTADO FINAL 
4 TRIMESTRE</t>
  </si>
  <si>
    <t>-Se realizó el registro de recobro en la matriz de autogestión de incapacidades, porque el modulo de recobro de incapacidades de Efinomina no está funcional, aunque se incluye la incapacidad y su estado en el que se encuentra la misma.
-Se envió a contabilidad mensualmente el reporte de incapacidades generadas en el modulo de liquidacion de nomina de Efinomina para efectos de conciliar los saldos con dicha area.
-Se reportaron a Tesorería para registro en SIIFN NACION los reintegros por pago de inapacidades de las EPS dentro del trimestre.</t>
  </si>
  <si>
    <t>Se respondieron las solicitudes presentadas por servidores judiciales, personal externo y organos de control del área de Talento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</si>
</sst>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0"/>
      <color theme="1"/>
      <name val="Arial Narrow"/>
      <family val="2"/>
    </font>
    <font>
      <sz val="10"/>
      <color rgb="FF000000"/>
      <name val="Arial Narrow"/>
      <family val="2"/>
    </font>
    <font>
      <sz val="10"/>
      <color rgb="FF000000"/>
      <name val="Calibri"/>
      <family val="2"/>
    </font>
    <font>
      <sz val="10"/>
      <color rgb="FF000000"/>
      <name val="Calibri"/>
      <family val="2"/>
      <scheme val="minor"/>
    </font>
    <font>
      <sz val="11"/>
      <color rgb="FF000000"/>
      <name val="Calibri"/>
      <family val="2"/>
      <scheme val="minor"/>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ck">
        <color theme="0"/>
      </left>
      <right style="thick">
        <color theme="0"/>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9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0" fillId="0" borderId="23" xfId="0"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0" fillId="3" borderId="6" xfId="0" applyFill="1" applyBorder="1" applyAlignment="1">
      <alignment horizontal="left" vertical="center" wrapText="1"/>
    </xf>
    <xf numFmtId="0" fontId="71" fillId="0" borderId="111" xfId="0" applyFont="1" applyBorder="1" applyAlignment="1">
      <alignment horizontal="center" vertical="center" wrapText="1"/>
    </xf>
    <xf numFmtId="0" fontId="71" fillId="0" borderId="82" xfId="0" applyFont="1" applyBorder="1" applyAlignment="1">
      <alignment horizontal="center" vertical="center" wrapText="1"/>
    </xf>
    <xf numFmtId="0" fontId="72" fillId="0" borderId="80" xfId="0" applyFont="1" applyBorder="1" applyAlignment="1">
      <alignment horizontal="center" vertical="center" wrapText="1"/>
    </xf>
    <xf numFmtId="0" fontId="72" fillId="0" borderId="20" xfId="0" applyFont="1" applyBorder="1" applyAlignment="1">
      <alignment horizontal="center" vertical="center" wrapText="1"/>
    </xf>
    <xf numFmtId="0" fontId="71" fillId="0" borderId="112" xfId="0" applyFont="1" applyBorder="1" applyAlignment="1">
      <alignment horizontal="center" vertical="center" wrapText="1"/>
    </xf>
    <xf numFmtId="0" fontId="71" fillId="0" borderId="12" xfId="0"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3" xfId="0" applyFont="1" applyFill="1" applyBorder="1" applyAlignment="1" applyProtection="1">
      <alignment horizontal="left" vertical="center" wrapText="1"/>
      <protection locked="0"/>
    </xf>
    <xf numFmtId="0" fontId="75" fillId="19"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6" xfId="0" applyFont="1" applyFill="1" applyBorder="1" applyAlignment="1">
      <alignment horizontal="center" vertical="center" wrapText="1" readingOrder="1"/>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wrapText="1"/>
    </xf>
    <xf numFmtId="0" fontId="73" fillId="3" borderId="0" xfId="0" applyFont="1" applyFill="1"/>
    <xf numFmtId="0" fontId="79" fillId="0" borderId="116" xfId="0" applyFont="1" applyBorder="1" applyAlignment="1">
      <alignment horizontal="center" vertical="center" wrapText="1" readingOrder="1"/>
    </xf>
    <xf numFmtId="0" fontId="79" fillId="0" borderId="116" xfId="0" applyFont="1" applyBorder="1" applyAlignment="1">
      <alignment horizontal="left" vertical="center" wrapText="1"/>
    </xf>
    <xf numFmtId="0" fontId="79" fillId="21" borderId="116" xfId="0" applyFont="1" applyFill="1" applyBorder="1" applyAlignment="1">
      <alignment horizontal="left" vertical="center" wrapText="1"/>
    </xf>
    <xf numFmtId="0" fontId="76" fillId="0" borderId="0" xfId="0" applyFont="1" applyAlignment="1">
      <alignment vertical="center" wrapText="1"/>
    </xf>
    <xf numFmtId="0" fontId="77" fillId="0" borderId="116" xfId="0" applyFont="1" applyBorder="1" applyAlignment="1">
      <alignment vertical="center" wrapText="1" readingOrder="1"/>
    </xf>
    <xf numFmtId="0" fontId="79" fillId="3" borderId="116" xfId="0" applyFont="1" applyFill="1" applyBorder="1" applyAlignment="1">
      <alignment horizontal="left" vertical="center" wrapText="1" readingOrder="1"/>
    </xf>
    <xf numFmtId="0" fontId="75" fillId="0" borderId="0" xfId="0" applyFont="1"/>
    <xf numFmtId="0" fontId="79" fillId="3" borderId="116" xfId="0" applyFont="1" applyFill="1" applyBorder="1" applyAlignment="1">
      <alignment horizontal="left" vertical="center"/>
    </xf>
    <xf numFmtId="0" fontId="79" fillId="3" borderId="116" xfId="0" applyFont="1" applyFill="1" applyBorder="1" applyAlignment="1">
      <alignment vertical="center" wrapText="1"/>
    </xf>
    <xf numFmtId="0" fontId="79" fillId="3" borderId="116" xfId="0" applyFont="1" applyFill="1" applyBorder="1" applyAlignment="1">
      <alignment vertical="center" wrapText="1" readingOrder="1"/>
    </xf>
    <xf numFmtId="0" fontId="79" fillId="3" borderId="116" xfId="0" applyFont="1" applyFill="1" applyBorder="1" applyAlignment="1">
      <alignment vertical="center"/>
    </xf>
    <xf numFmtId="0" fontId="79" fillId="3" borderId="116" xfId="0" applyFont="1" applyFill="1" applyBorder="1" applyAlignment="1">
      <alignment horizontal="center" vertical="center"/>
    </xf>
    <xf numFmtId="0" fontId="79" fillId="3" borderId="117" xfId="0" applyFont="1" applyFill="1" applyBorder="1" applyAlignment="1">
      <alignment horizontal="center" vertical="center" wrapText="1" readingOrder="1"/>
    </xf>
    <xf numFmtId="0" fontId="79" fillId="3" borderId="117" xfId="0" applyFont="1" applyFill="1" applyBorder="1" applyAlignment="1">
      <alignment horizontal="left" vertical="center" wrapText="1"/>
    </xf>
    <xf numFmtId="0" fontId="79" fillId="3" borderId="11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3" xfId="0" applyFont="1" applyFill="1" applyBorder="1" applyAlignment="1">
      <alignment horizontal="center" vertical="center"/>
    </xf>
    <xf numFmtId="0" fontId="84" fillId="5" borderId="113" xfId="0" applyFont="1" applyFill="1" applyBorder="1" applyAlignment="1">
      <alignment horizontal="center" vertical="center"/>
    </xf>
    <xf numFmtId="0" fontId="84" fillId="5" borderId="113" xfId="0" applyFont="1" applyFill="1" applyBorder="1" applyAlignment="1">
      <alignment vertical="center" wrapText="1"/>
    </xf>
    <xf numFmtId="0" fontId="84" fillId="3" borderId="113" xfId="0" applyFont="1" applyFill="1" applyBorder="1" applyAlignment="1">
      <alignment horizontal="left" vertical="top" wrapText="1"/>
    </xf>
    <xf numFmtId="0" fontId="85" fillId="3" borderId="113" xfId="0" applyFont="1" applyFill="1" applyBorder="1" applyAlignment="1">
      <alignment horizontal="center" vertical="center" wrapText="1"/>
    </xf>
    <xf numFmtId="0" fontId="86" fillId="3" borderId="113" xfId="0" applyFont="1" applyFill="1" applyBorder="1" applyAlignment="1">
      <alignment horizontal="center" vertical="center" wrapText="1"/>
    </xf>
    <xf numFmtId="0" fontId="86" fillId="3" borderId="113" xfId="0" applyFont="1" applyFill="1" applyBorder="1" applyAlignment="1">
      <alignment horizontal="left" vertical="center"/>
    </xf>
    <xf numFmtId="0" fontId="84" fillId="0" borderId="113" xfId="0" applyFont="1" applyBorder="1" applyAlignment="1">
      <alignment vertical="top" wrapText="1"/>
    </xf>
    <xf numFmtId="0" fontId="85" fillId="3" borderId="113" xfId="0" applyFont="1" applyFill="1" applyBorder="1" applyAlignment="1">
      <alignment horizontal="center" vertical="center"/>
    </xf>
    <xf numFmtId="0" fontId="86" fillId="3" borderId="113" xfId="0" applyFont="1" applyFill="1" applyBorder="1" applyAlignment="1">
      <alignment horizontal="center" vertical="center"/>
    </xf>
    <xf numFmtId="0" fontId="84" fillId="3" borderId="113" xfId="0" applyFont="1" applyFill="1" applyBorder="1" applyAlignment="1">
      <alignment horizontal="left" vertical="center" wrapText="1"/>
    </xf>
    <xf numFmtId="0" fontId="84" fillId="0" borderId="113" xfId="0" applyFont="1" applyBorder="1" applyAlignment="1">
      <alignment horizontal="left" vertical="center" wrapText="1"/>
    </xf>
    <xf numFmtId="0" fontId="86" fillId="0" borderId="11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0" borderId="35" xfId="0" applyBorder="1" applyAlignment="1">
      <alignment vertical="center" wrapText="1"/>
    </xf>
    <xf numFmtId="0" fontId="0" fillId="0" borderId="24" xfId="0" applyBorder="1" applyAlignment="1">
      <alignment vertical="center" wrapText="1"/>
    </xf>
    <xf numFmtId="0" fontId="4" fillId="0" borderId="6" xfId="0" applyFont="1" applyBorder="1" applyAlignment="1">
      <alignment vertical="center"/>
    </xf>
    <xf numFmtId="0" fontId="87" fillId="0" borderId="6" xfId="0" applyFont="1" applyBorder="1" applyAlignment="1">
      <alignment vertical="center" wrapText="1"/>
    </xf>
    <xf numFmtId="4" fontId="0" fillId="0" borderId="76" xfId="0" applyNumberFormat="1" applyBorder="1" applyAlignment="1">
      <alignment horizontal="center" vertical="center" wrapText="1"/>
    </xf>
    <xf numFmtId="4" fontId="0" fillId="0" borderId="121" xfId="0" applyNumberFormat="1" applyBorder="1" applyAlignment="1">
      <alignment horizontal="center" vertical="center" wrapText="1"/>
    </xf>
    <xf numFmtId="4" fontId="0" fillId="0" borderId="122" xfId="0" applyNumberFormat="1" applyBorder="1" applyAlignment="1">
      <alignment horizontal="center" vertical="center" wrapText="1"/>
    </xf>
    <xf numFmtId="0" fontId="4" fillId="0" borderId="32" xfId="0" applyFont="1" applyBorder="1" applyAlignment="1">
      <alignment vertical="center"/>
    </xf>
    <xf numFmtId="4" fontId="0" fillId="0" borderId="32" xfId="0" applyNumberFormat="1" applyBorder="1" applyAlignment="1">
      <alignment horizontal="center" vertical="center" wrapText="1"/>
    </xf>
    <xf numFmtId="0" fontId="12" fillId="0" borderId="46" xfId="0" applyFont="1" applyBorder="1" applyAlignment="1">
      <alignment horizontal="center" vertical="center" wrapText="1"/>
    </xf>
    <xf numFmtId="0" fontId="89" fillId="0" borderId="0" xfId="0" applyFont="1" applyAlignment="1">
      <alignment wrapText="1"/>
    </xf>
    <xf numFmtId="0" fontId="89" fillId="21" borderId="0" xfId="0" applyFont="1" applyFill="1" applyAlignment="1">
      <alignment wrapText="1"/>
    </xf>
    <xf numFmtId="0" fontId="91" fillId="0" borderId="35" xfId="0" applyFont="1" applyBorder="1" applyAlignment="1" applyProtection="1">
      <alignment horizontal="justify" vertical="center" wrapText="1"/>
      <protection locked="0"/>
    </xf>
    <xf numFmtId="3" fontId="0" fillId="0" borderId="35" xfId="0" applyNumberFormat="1" applyBorder="1" applyAlignment="1">
      <alignment horizontal="justify" vertical="center"/>
    </xf>
    <xf numFmtId="0" fontId="92" fillId="3" borderId="35" xfId="0" applyFont="1" applyFill="1" applyBorder="1" applyAlignment="1">
      <alignment horizontal="center" vertical="center" wrapText="1"/>
    </xf>
    <xf numFmtId="0" fontId="92" fillId="3" borderId="6" xfId="0" applyFont="1" applyFill="1" applyBorder="1" applyAlignment="1">
      <alignment horizontal="center" vertical="center" wrapText="1"/>
    </xf>
    <xf numFmtId="0" fontId="93" fillId="3" borderId="35" xfId="0" applyFont="1" applyFill="1" applyBorder="1" applyAlignment="1">
      <alignment horizontal="center" vertical="center" wrapText="1"/>
    </xf>
    <xf numFmtId="0" fontId="93" fillId="3" borderId="6" xfId="0"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6" xfId="0" applyFont="1" applyBorder="1" applyAlignment="1">
      <alignment horizontal="center" vertical="center" wrapText="1" readingOrder="1"/>
    </xf>
    <xf numFmtId="0" fontId="78" fillId="19" borderId="116" xfId="0" applyFont="1" applyFill="1" applyBorder="1" applyAlignment="1">
      <alignment horizontal="center" vertical="center" wrapText="1" readingOrder="1"/>
    </xf>
    <xf numFmtId="0" fontId="77" fillId="0" borderId="117" xfId="0" applyFont="1" applyBorder="1" applyAlignment="1">
      <alignment horizontal="center" vertical="center" wrapText="1" readingOrder="1"/>
    </xf>
    <xf numFmtId="0" fontId="77" fillId="0" borderId="119"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5" xfId="0" applyFont="1" applyFill="1" applyBorder="1" applyAlignment="1" applyProtection="1">
      <alignment horizontal="center" vertical="center" wrapText="1"/>
      <protection locked="0"/>
    </xf>
    <xf numFmtId="0" fontId="76" fillId="5"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protection locked="0"/>
    </xf>
    <xf numFmtId="0" fontId="77" fillId="0" borderId="113" xfId="0" applyFont="1" applyBorder="1" applyAlignment="1" applyProtection="1">
      <alignment horizontal="center" vertical="center"/>
      <protection locked="0"/>
    </xf>
    <xf numFmtId="0" fontId="77" fillId="20"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left" vertical="center" wrapText="1"/>
      <protection locked="0"/>
    </xf>
    <xf numFmtId="0" fontId="77" fillId="3" borderId="116" xfId="0" applyFont="1" applyFill="1" applyBorder="1" applyAlignment="1">
      <alignment horizontal="center" vertical="center" wrapText="1" readingOrder="1"/>
    </xf>
    <xf numFmtId="0" fontId="77" fillId="0" borderId="116" xfId="0" applyFont="1" applyBorder="1" applyAlignment="1">
      <alignment horizontal="left" vertical="center" wrapText="1" readingOrder="1"/>
    </xf>
    <xf numFmtId="0" fontId="83" fillId="19" borderId="113" xfId="0" applyFont="1" applyFill="1" applyBorder="1" applyAlignment="1">
      <alignment horizontal="center"/>
    </xf>
    <xf numFmtId="0" fontId="81" fillId="0" borderId="0" xfId="0" applyFont="1" applyAlignment="1">
      <alignment horizontal="center" vertical="center" wrapText="1"/>
    </xf>
    <xf numFmtId="0" fontId="84" fillId="20" borderId="113" xfId="0" applyFont="1" applyFill="1" applyBorder="1" applyAlignment="1">
      <alignment horizontal="center" vertical="center" wrapText="1"/>
    </xf>
    <xf numFmtId="0" fontId="84" fillId="20" borderId="113"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7"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8"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9"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0" xfId="2" applyFont="1" applyFill="1" applyBorder="1" applyAlignment="1">
      <alignment horizontal="center" vertical="center" wrapText="1"/>
    </xf>
    <xf numFmtId="0" fontId="61" fillId="4" borderId="101" xfId="1" applyFont="1" applyFill="1" applyBorder="1" applyAlignment="1">
      <alignment horizontal="center" vertical="center"/>
    </xf>
    <xf numFmtId="0" fontId="61" fillId="4" borderId="97"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4"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70" fillId="0" borderId="23" xfId="0" applyFont="1" applyBorder="1" applyAlignment="1">
      <alignment horizontal="center" vertical="center" wrapText="1"/>
    </xf>
    <xf numFmtId="0" fontId="70" fillId="0" borderId="6" xfId="0" applyFont="1" applyBorder="1" applyAlignment="1">
      <alignment horizontal="center" vertical="center" wrapText="1"/>
    </xf>
    <xf numFmtId="0" fontId="70" fillId="0" borderId="28" xfId="0" applyFont="1" applyBorder="1" applyAlignment="1">
      <alignment horizontal="center" vertical="center" wrapText="1"/>
    </xf>
    <xf numFmtId="0" fontId="0" fillId="0" borderId="31" xfId="0" applyBorder="1" applyAlignment="1">
      <alignment horizontal="center" vertical="top" wrapText="1"/>
    </xf>
    <xf numFmtId="0" fontId="69" fillId="10" borderId="0" xfId="0" applyFont="1" applyFill="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39" xfId="0" applyFont="1" applyFill="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4" fillId="4" borderId="0" xfId="0" applyFont="1" applyFill="1" applyAlignment="1">
      <alignment horizontal="center" vertical="center"/>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6" xfId="0" applyFont="1" applyBorder="1" applyAlignment="1">
      <alignment horizontal="center" vertical="center" wrapText="1"/>
    </xf>
    <xf numFmtId="0" fontId="0" fillId="0" borderId="96" xfId="0"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123"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3" borderId="96" xfId="0" applyFill="1" applyBorder="1" applyAlignment="1">
      <alignment horizontal="center" vertical="center" wrapText="1"/>
    </xf>
    <xf numFmtId="0" fontId="0" fillId="0" borderId="35" xfId="0" applyBorder="1" applyAlignment="1">
      <alignment horizontal="center" vertical="top" wrapText="1"/>
    </xf>
    <xf numFmtId="0" fontId="0" fillId="0" borderId="6" xfId="0" applyBorder="1" applyAlignment="1">
      <alignment horizontal="center" vertical="top" wrapText="1"/>
    </xf>
    <xf numFmtId="0" fontId="0" fillId="0" borderId="24" xfId="0" applyBorder="1" applyAlignment="1">
      <alignment horizontal="center" vertical="top" wrapText="1"/>
    </xf>
    <xf numFmtId="0" fontId="88" fillId="3" borderId="32" xfId="0" applyFont="1" applyFill="1" applyBorder="1" applyAlignment="1">
      <alignment horizontal="justify" vertical="center" wrapText="1"/>
    </xf>
    <xf numFmtId="0" fontId="88" fillId="3" borderId="28" xfId="0" applyFont="1" applyFill="1" applyBorder="1" applyAlignment="1">
      <alignment horizontal="justify" vertical="center" wrapText="1"/>
    </xf>
    <xf numFmtId="0" fontId="88" fillId="3" borderId="23" xfId="0" applyFont="1" applyFill="1" applyBorder="1" applyAlignment="1">
      <alignment horizontal="justify" vertical="center" wrapText="1"/>
    </xf>
    <xf numFmtId="0" fontId="88" fillId="3" borderId="44" xfId="0" applyFont="1" applyFill="1" applyBorder="1" applyAlignment="1">
      <alignment horizontal="center" vertical="center" wrapText="1"/>
    </xf>
    <xf numFmtId="0" fontId="88" fillId="3" borderId="28" xfId="0" applyFont="1" applyFill="1" applyBorder="1" applyAlignment="1">
      <alignment horizontal="center" vertical="center" wrapText="1"/>
    </xf>
    <xf numFmtId="0" fontId="88" fillId="3" borderId="46"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26" fillId="0" borderId="120" xfId="0" applyFont="1" applyBorder="1" applyAlignment="1">
      <alignment horizontal="center" vertical="center" wrapText="1"/>
    </xf>
    <xf numFmtId="0" fontId="26" fillId="0" borderId="31" xfId="0" applyFon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90" fillId="0" borderId="77"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90" fillId="0" borderId="124" xfId="0" applyFont="1" applyBorder="1" applyAlignment="1">
      <alignment horizontal="center" vertical="center" wrapText="1"/>
    </xf>
    <xf numFmtId="0" fontId="13" fillId="0" borderId="125" xfId="0" applyFont="1" applyBorder="1" applyAlignment="1">
      <alignment horizontal="center" vertical="center" wrapText="1"/>
    </xf>
    <xf numFmtId="0" fontId="13" fillId="0" borderId="122"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13" fillId="0" borderId="35" xfId="0" applyNumberFormat="1" applyFont="1" applyBorder="1" applyAlignment="1">
      <alignment horizontal="center" vertical="center"/>
    </xf>
    <xf numFmtId="0" fontId="13" fillId="0" borderId="76" xfId="0" quotePrefix="1" applyFont="1" applyBorder="1" applyAlignment="1">
      <alignment horizontal="center" vertical="center" wrapText="1"/>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wrapText="1"/>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13" fillId="0" borderId="24"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77" xfId="0" applyFont="1" applyBorder="1" applyAlignment="1">
      <alignment horizontal="center" vertical="center"/>
    </xf>
    <xf numFmtId="0" fontId="13" fillId="0" borderId="32" xfId="0" applyFont="1" applyBorder="1" applyAlignment="1">
      <alignment horizontal="center" vertical="center"/>
    </xf>
    <xf numFmtId="14" fontId="13" fillId="0" borderId="129" xfId="0" applyNumberFormat="1" applyFont="1" applyBorder="1" applyAlignment="1">
      <alignment horizontal="center" vertical="center"/>
    </xf>
    <xf numFmtId="0" fontId="13" fillId="0" borderId="29" xfId="0" applyFont="1" applyBorder="1" applyAlignment="1">
      <alignment horizontal="center" vertical="center"/>
    </xf>
    <xf numFmtId="14" fontId="13" fillId="0" borderId="126" xfId="0" applyNumberFormat="1" applyFont="1" applyBorder="1" applyAlignment="1">
      <alignment horizontal="center" vertical="center"/>
    </xf>
    <xf numFmtId="0" fontId="13" fillId="0" borderId="127" xfId="0" applyFont="1" applyBorder="1" applyAlignment="1">
      <alignment horizontal="center" vertical="center"/>
    </xf>
    <xf numFmtId="0" fontId="13" fillId="0" borderId="128" xfId="0" applyFont="1" applyBorder="1" applyAlignment="1">
      <alignment horizontal="center" vertical="center"/>
    </xf>
    <xf numFmtId="0" fontId="13" fillId="0" borderId="105" xfId="0" applyFont="1" applyBorder="1" applyAlignment="1">
      <alignment horizontal="center" vertical="center" wrapText="1"/>
    </xf>
    <xf numFmtId="14" fontId="13" fillId="0" borderId="23" xfId="0" applyNumberFormat="1"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6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FFC7CE"/>
        </patternFill>
      </fill>
    </dxf>
    <dxf>
      <font>
        <color rgb="FF006100"/>
      </font>
      <fill>
        <patternFill>
          <bgColor rgb="FFC6EFCE"/>
        </patternFill>
      </fill>
    </dxf>
    <dxf>
      <fill>
        <patternFill>
          <bgColor rgb="FF92D050"/>
        </patternFill>
      </fill>
    </dxf>
    <dxf>
      <fill>
        <patternFill>
          <bgColor theme="9"/>
        </patternFill>
      </fill>
    </dxf>
    <dxf>
      <fill>
        <patternFill>
          <bgColor theme="9"/>
        </patternFill>
      </fill>
    </dxf>
    <dxf>
      <fill>
        <patternFill>
          <bgColor theme="9"/>
        </patternFill>
      </fill>
    </dxf>
    <dxf>
      <font>
        <color rgb="FF9C5700"/>
      </font>
      <fill>
        <patternFill>
          <bgColor rgb="FFFFEB9C"/>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9"/>
        </patternFill>
      </fill>
    </dxf>
    <dxf>
      <fill>
        <patternFill>
          <bgColor rgb="FF92D050"/>
        </patternFill>
      </fill>
    </dxf>
    <dxf>
      <font>
        <color theme="1"/>
      </font>
    </dxf>
    <dxf>
      <fill>
        <patternFill>
          <bgColor theme="9"/>
        </patternFill>
      </fill>
    </dxf>
    <dxf>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ont>
        <color rgb="FF006100"/>
      </font>
      <fill>
        <patternFill>
          <bgColor rgb="FFC6EFCE"/>
        </patternFill>
      </fill>
    </dxf>
    <dxf>
      <font>
        <color rgb="FF9C5700"/>
      </font>
      <fill>
        <patternFill>
          <bgColor rgb="FFFFEB9C"/>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theme="7" tint="0.59996337778862885"/>
        </patternFill>
      </fill>
    </dxf>
    <dxf>
      <fill>
        <patternFill>
          <bgColor theme="9"/>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theme="7" tint="0.59996337778862885"/>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FFC000"/>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twoCellAnchor editAs="oneCell">
    <xdr:from>
      <xdr:col>0</xdr:col>
      <xdr:colOff>225136</xdr:colOff>
      <xdr:row>0</xdr:row>
      <xdr:rowOff>103910</xdr:rowOff>
    </xdr:from>
    <xdr:to>
      <xdr:col>1</xdr:col>
      <xdr:colOff>1801091</xdr:colOff>
      <xdr:row>1</xdr:row>
      <xdr:rowOff>622011</xdr:rowOff>
    </xdr:to>
    <xdr:pic>
      <xdr:nvPicPr>
        <xdr:cNvPr id="3" name="Imagen 1">
          <a:extLst>
            <a:ext uri="{FF2B5EF4-FFF2-40B4-BE49-F238E27FC236}">
              <a16:creationId xmlns:a16="http://schemas.microsoft.com/office/drawing/2014/main" id="{C49FB6A1-9994-4B84-A04A-5EB6D180CF18}"/>
            </a:ext>
            <a:ext uri="{147F2762-F138-4A5C-976F-8EAC2B608ADB}">
              <a16:predDERef xmlns:a16="http://schemas.microsoft.com/office/drawing/2014/main" pred="{E60C64E3-437E-4080-A611-7475991656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4680" cy="727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5" name="Picture 9">
          <a:extLst>
            <a:ext uri="{FF2B5EF4-FFF2-40B4-BE49-F238E27FC236}">
              <a16:creationId xmlns:a16="http://schemas.microsoft.com/office/drawing/2014/main" id="{9F8C5DF6-5C49-49BD-90F3-1D3575D40F6F}"/>
            </a:ext>
            <a:ext uri="{147F2762-F138-4A5C-976F-8EAC2B608ADB}">
              <a16:predDERef xmlns:a16="http://schemas.microsoft.com/office/drawing/2014/main" pred="{C49FB6A1-9994-4B84-A04A-5EB6D180CF18}"/>
            </a:ext>
          </a:extLst>
        </xdr:cNvPr>
        <xdr:cNvPicPr>
          <a:picLocks noChangeAspect="1"/>
        </xdr:cNvPicPr>
      </xdr:nvPicPr>
      <xdr:blipFill>
        <a:blip xmlns:r="http://schemas.openxmlformats.org/officeDocument/2006/relationships" r:embed="rId2"/>
        <a:stretch>
          <a:fillRect/>
        </a:stretch>
      </xdr:blipFill>
      <xdr:spPr>
        <a:xfrm>
          <a:off x="17114694" y="209551"/>
          <a:ext cx="1709282" cy="57026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zoomScale="90" zoomScaleNormal="90" workbookViewId="0">
      <selection activeCell="B18" sqref="B18:I18"/>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83"/>
      <c r="B1" s="283"/>
      <c r="C1" s="283"/>
      <c r="D1" s="283"/>
      <c r="E1" s="283"/>
      <c r="F1" s="283"/>
    </row>
    <row r="5" spans="1:9">
      <c r="D5" s="15"/>
      <c r="E5" s="15"/>
      <c r="F5" s="15"/>
      <c r="G5" s="15"/>
      <c r="H5" s="15"/>
    </row>
    <row r="6" spans="1:9">
      <c r="D6" s="15"/>
      <c r="E6" s="15"/>
      <c r="F6" s="15"/>
      <c r="G6" s="15"/>
      <c r="H6" s="15"/>
    </row>
    <row r="7" spans="1:9" ht="33.75">
      <c r="A7" s="284" t="s">
        <v>0</v>
      </c>
      <c r="B7" s="284"/>
      <c r="C7" s="284"/>
      <c r="D7" s="284"/>
      <c r="E7" s="284"/>
      <c r="F7" s="284"/>
      <c r="G7" s="284"/>
      <c r="H7" s="284"/>
      <c r="I7" s="284"/>
    </row>
    <row r="9" spans="1:9" s="7" customFormat="1" ht="81.75" customHeight="1">
      <c r="A9" s="8" t="s">
        <v>1</v>
      </c>
      <c r="B9" s="285" t="s">
        <v>2</v>
      </c>
      <c r="C9" s="285"/>
      <c r="D9" s="285"/>
      <c r="E9" s="285"/>
      <c r="F9" s="285"/>
      <c r="G9" s="285"/>
      <c r="H9" s="285"/>
      <c r="I9" s="285"/>
    </row>
    <row r="10" spans="1:9" s="7" customFormat="1" ht="16.899999999999999" customHeight="1">
      <c r="A10" s="13"/>
      <c r="B10" s="14"/>
      <c r="C10" s="14"/>
      <c r="D10" s="13"/>
      <c r="E10" s="12"/>
    </row>
    <row r="11" spans="1:9" s="7" customFormat="1" ht="84" customHeight="1">
      <c r="A11" s="8" t="s">
        <v>3</v>
      </c>
      <c r="B11" s="9" t="s">
        <v>4</v>
      </c>
      <c r="C11" s="282" t="s">
        <v>5</v>
      </c>
      <c r="D11" s="282"/>
      <c r="E11" s="282"/>
      <c r="F11" s="282"/>
      <c r="G11" s="282"/>
      <c r="H11" s="282"/>
      <c r="I11" s="282"/>
    </row>
    <row r="12" spans="1:9" ht="32.25" customHeight="1">
      <c r="A12" s="11"/>
    </row>
    <row r="13" spans="1:9" ht="32.25" customHeight="1">
      <c r="A13" s="10" t="s">
        <v>6</v>
      </c>
      <c r="B13" s="281"/>
      <c r="C13" s="281"/>
      <c r="D13" s="281"/>
      <c r="E13" s="281"/>
      <c r="F13" s="281"/>
      <c r="G13" s="281"/>
      <c r="H13" s="281"/>
      <c r="I13" s="281"/>
    </row>
    <row r="14" spans="1:9" s="7" customFormat="1" ht="69" customHeight="1">
      <c r="A14" s="10" t="s">
        <v>7</v>
      </c>
      <c r="B14" s="282"/>
      <c r="C14" s="282"/>
      <c r="D14" s="282"/>
      <c r="E14" s="282"/>
      <c r="F14" s="282"/>
      <c r="G14" s="282"/>
      <c r="H14" s="282"/>
      <c r="I14" s="282"/>
    </row>
    <row r="15" spans="1:9" s="7" customFormat="1" ht="54" customHeight="1">
      <c r="A15" s="10" t="s">
        <v>8</v>
      </c>
      <c r="B15" s="282" t="s">
        <v>9</v>
      </c>
      <c r="C15" s="282"/>
      <c r="D15" s="282"/>
      <c r="E15" s="282"/>
      <c r="F15" s="282"/>
      <c r="G15" s="282"/>
      <c r="H15" s="282"/>
      <c r="I15" s="282"/>
    </row>
    <row r="16" spans="1:9" s="7" customFormat="1" ht="54" customHeight="1">
      <c r="A16" s="8" t="s">
        <v>10</v>
      </c>
      <c r="B16" s="282"/>
      <c r="C16" s="282"/>
      <c r="D16" s="282"/>
      <c r="E16" s="282"/>
      <c r="F16" s="282"/>
      <c r="G16" s="282"/>
      <c r="H16" s="282"/>
      <c r="I16" s="282"/>
    </row>
    <row r="18" spans="1:9" s="7" customFormat="1" ht="54.75" customHeight="1">
      <c r="A18" s="8" t="s">
        <v>11</v>
      </c>
      <c r="B18" s="280">
        <v>45394</v>
      </c>
      <c r="C18" s="280"/>
      <c r="D18" s="280"/>
      <c r="E18" s="280"/>
      <c r="F18" s="280"/>
      <c r="G18" s="280"/>
      <c r="H18" s="280"/>
      <c r="I18" s="280"/>
    </row>
    <row r="21" spans="1:9" ht="15.75" thickBot="1"/>
    <row r="22" spans="1:9">
      <c r="B22" s="202" t="s">
        <v>12</v>
      </c>
      <c r="C22" s="203" t="s">
        <v>13</v>
      </c>
      <c r="D22" s="203" t="s">
        <v>14</v>
      </c>
      <c r="E22" s="203" t="s">
        <v>15</v>
      </c>
    </row>
    <row r="23" spans="1:9" ht="15.75" thickBot="1">
      <c r="B23" s="204" t="s">
        <v>16</v>
      </c>
      <c r="C23" s="205" t="s">
        <v>17</v>
      </c>
      <c r="D23" s="205" t="s">
        <v>18</v>
      </c>
      <c r="E23" s="205" t="s">
        <v>19</v>
      </c>
    </row>
    <row r="24" spans="1:9">
      <c r="B24" s="206" t="s">
        <v>20</v>
      </c>
      <c r="C24" s="207" t="s">
        <v>11</v>
      </c>
      <c r="D24" s="207" t="s">
        <v>11</v>
      </c>
      <c r="E24" s="207" t="s">
        <v>11</v>
      </c>
    </row>
    <row r="25" spans="1:9" ht="15.75" thickBot="1">
      <c r="B25" s="204">
        <v>1</v>
      </c>
      <c r="C25" s="205" t="s">
        <v>21</v>
      </c>
      <c r="D25" s="205" t="s">
        <v>22</v>
      </c>
      <c r="E25" s="205"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22" sqref="B22:J30"/>
    </sheetView>
  </sheetViews>
  <sheetFormatPr baseColWidth="10" defaultColWidth="11.42578125" defaultRowHeight="15"/>
  <sheetData>
    <row r="2" spans="2:10" ht="18.75">
      <c r="B2" s="286" t="s">
        <v>24</v>
      </c>
      <c r="C2" s="286"/>
      <c r="D2" s="286"/>
      <c r="E2" s="286"/>
      <c r="F2" s="286"/>
      <c r="G2" s="286"/>
      <c r="H2" s="286"/>
      <c r="I2" s="286"/>
      <c r="J2" s="286"/>
    </row>
    <row r="3" spans="2:10" ht="15.75" thickBot="1"/>
    <row r="4" spans="2:10">
      <c r="B4" s="287" t="s">
        <v>25</v>
      </c>
      <c r="C4" s="288"/>
      <c r="D4" s="288"/>
      <c r="E4" s="288"/>
      <c r="F4" s="288"/>
      <c r="G4" s="288"/>
      <c r="H4" s="288"/>
      <c r="I4" s="288"/>
      <c r="J4" s="289"/>
    </row>
    <row r="5" spans="2:10">
      <c r="B5" s="290"/>
      <c r="C5" s="291"/>
      <c r="D5" s="291"/>
      <c r="E5" s="291"/>
      <c r="F5" s="291"/>
      <c r="G5" s="291"/>
      <c r="H5" s="291"/>
      <c r="I5" s="291"/>
      <c r="J5" s="292"/>
    </row>
    <row r="6" spans="2:10">
      <c r="B6" s="290"/>
      <c r="C6" s="291"/>
      <c r="D6" s="291"/>
      <c r="E6" s="291"/>
      <c r="F6" s="291"/>
      <c r="G6" s="291"/>
      <c r="H6" s="291"/>
      <c r="I6" s="291"/>
      <c r="J6" s="292"/>
    </row>
    <row r="7" spans="2:10" ht="15.75" thickBot="1">
      <c r="B7" s="293"/>
      <c r="C7" s="294"/>
      <c r="D7" s="294"/>
      <c r="E7" s="294"/>
      <c r="F7" s="294"/>
      <c r="G7" s="294"/>
      <c r="H7" s="294"/>
      <c r="I7" s="294"/>
      <c r="J7" s="295"/>
    </row>
    <row r="8" spans="2:10" ht="15.75" thickBot="1"/>
    <row r="9" spans="2:10">
      <c r="B9" s="287" t="s">
        <v>26</v>
      </c>
      <c r="C9" s="288"/>
      <c r="D9" s="288"/>
      <c r="E9" s="288"/>
      <c r="F9" s="288"/>
      <c r="G9" s="288"/>
      <c r="H9" s="288"/>
      <c r="I9" s="288"/>
      <c r="J9" s="289"/>
    </row>
    <row r="10" spans="2:10">
      <c r="B10" s="290"/>
      <c r="C10" s="291"/>
      <c r="D10" s="291"/>
      <c r="E10" s="291"/>
      <c r="F10" s="291"/>
      <c r="G10" s="291"/>
      <c r="H10" s="291"/>
      <c r="I10" s="291"/>
      <c r="J10" s="292"/>
    </row>
    <row r="11" spans="2:10">
      <c r="B11" s="290"/>
      <c r="C11" s="291"/>
      <c r="D11" s="291"/>
      <c r="E11" s="291"/>
      <c r="F11" s="291"/>
      <c r="G11" s="291"/>
      <c r="H11" s="291"/>
      <c r="I11" s="291"/>
      <c r="J11" s="292"/>
    </row>
    <row r="12" spans="2:10">
      <c r="B12" s="290"/>
      <c r="C12" s="291"/>
      <c r="D12" s="291"/>
      <c r="E12" s="291"/>
      <c r="F12" s="291"/>
      <c r="G12" s="291"/>
      <c r="H12" s="291"/>
      <c r="I12" s="291"/>
      <c r="J12" s="292"/>
    </row>
    <row r="13" spans="2:10">
      <c r="B13" s="290"/>
      <c r="C13" s="291"/>
      <c r="D13" s="291"/>
      <c r="E13" s="291"/>
      <c r="F13" s="291"/>
      <c r="G13" s="291"/>
      <c r="H13" s="291"/>
      <c r="I13" s="291"/>
      <c r="J13" s="292"/>
    </row>
    <row r="14" spans="2:10">
      <c r="B14" s="290"/>
      <c r="C14" s="291"/>
      <c r="D14" s="291"/>
      <c r="E14" s="291"/>
      <c r="F14" s="291"/>
      <c r="G14" s="291"/>
      <c r="H14" s="291"/>
      <c r="I14" s="291"/>
      <c r="J14" s="292"/>
    </row>
    <row r="15" spans="2:10" ht="15.75" thickBot="1">
      <c r="B15" s="293"/>
      <c r="C15" s="294"/>
      <c r="D15" s="294"/>
      <c r="E15" s="294"/>
      <c r="F15" s="294"/>
      <c r="G15" s="294"/>
      <c r="H15" s="294"/>
      <c r="I15" s="294"/>
      <c r="J15" s="295"/>
    </row>
    <row r="16" spans="2:10" ht="15.75" thickBot="1"/>
    <row r="17" spans="2:10">
      <c r="B17" s="287" t="s">
        <v>27</v>
      </c>
      <c r="C17" s="288"/>
      <c r="D17" s="288"/>
      <c r="E17" s="288"/>
      <c r="F17" s="288"/>
      <c r="G17" s="288"/>
      <c r="H17" s="288"/>
      <c r="I17" s="288"/>
      <c r="J17" s="289"/>
    </row>
    <row r="18" spans="2:10">
      <c r="B18" s="290"/>
      <c r="C18" s="291"/>
      <c r="D18" s="291"/>
      <c r="E18" s="291"/>
      <c r="F18" s="291"/>
      <c r="G18" s="291"/>
      <c r="H18" s="291"/>
      <c r="I18" s="291"/>
      <c r="J18" s="292"/>
    </row>
    <row r="19" spans="2:10">
      <c r="B19" s="290"/>
      <c r="C19" s="291"/>
      <c r="D19" s="291"/>
      <c r="E19" s="291"/>
      <c r="F19" s="291"/>
      <c r="G19" s="291"/>
      <c r="H19" s="291"/>
      <c r="I19" s="291"/>
      <c r="J19" s="292"/>
    </row>
    <row r="20" spans="2:10" ht="15.75" thickBot="1">
      <c r="B20" s="293"/>
      <c r="C20" s="294"/>
      <c r="D20" s="294"/>
      <c r="E20" s="294"/>
      <c r="F20" s="294"/>
      <c r="G20" s="294"/>
      <c r="H20" s="294"/>
      <c r="I20" s="294"/>
      <c r="J20" s="295"/>
    </row>
    <row r="21" spans="2:10" ht="15.75" thickBot="1"/>
    <row r="22" spans="2:10">
      <c r="B22" s="287" t="s">
        <v>28</v>
      </c>
      <c r="C22" s="288"/>
      <c r="D22" s="288"/>
      <c r="E22" s="288"/>
      <c r="F22" s="288"/>
      <c r="G22" s="288"/>
      <c r="H22" s="288"/>
      <c r="I22" s="288"/>
      <c r="J22" s="289"/>
    </row>
    <row r="23" spans="2:10">
      <c r="B23" s="290"/>
      <c r="C23" s="291"/>
      <c r="D23" s="291"/>
      <c r="E23" s="291"/>
      <c r="F23" s="291"/>
      <c r="G23" s="291"/>
      <c r="H23" s="291"/>
      <c r="I23" s="291"/>
      <c r="J23" s="292"/>
    </row>
    <row r="24" spans="2:10">
      <c r="B24" s="290"/>
      <c r="C24" s="291"/>
      <c r="D24" s="291"/>
      <c r="E24" s="291"/>
      <c r="F24" s="291"/>
      <c r="G24" s="291"/>
      <c r="H24" s="291"/>
      <c r="I24" s="291"/>
      <c r="J24" s="292"/>
    </row>
    <row r="25" spans="2:10">
      <c r="B25" s="290"/>
      <c r="C25" s="291"/>
      <c r="D25" s="291"/>
      <c r="E25" s="291"/>
      <c r="F25" s="291"/>
      <c r="G25" s="291"/>
      <c r="H25" s="291"/>
      <c r="I25" s="291"/>
      <c r="J25" s="292"/>
    </row>
    <row r="26" spans="2:10">
      <c r="B26" s="290"/>
      <c r="C26" s="291"/>
      <c r="D26" s="291"/>
      <c r="E26" s="291"/>
      <c r="F26" s="291"/>
      <c r="G26" s="291"/>
      <c r="H26" s="291"/>
      <c r="I26" s="291"/>
      <c r="J26" s="292"/>
    </row>
    <row r="27" spans="2:10">
      <c r="B27" s="290"/>
      <c r="C27" s="291"/>
      <c r="D27" s="291"/>
      <c r="E27" s="291"/>
      <c r="F27" s="291"/>
      <c r="G27" s="291"/>
      <c r="H27" s="291"/>
      <c r="I27" s="291"/>
      <c r="J27" s="292"/>
    </row>
    <row r="28" spans="2:10">
      <c r="B28" s="290"/>
      <c r="C28" s="291"/>
      <c r="D28" s="291"/>
      <c r="E28" s="291"/>
      <c r="F28" s="291"/>
      <c r="G28" s="291"/>
      <c r="H28" s="291"/>
      <c r="I28" s="291"/>
      <c r="J28" s="292"/>
    </row>
    <row r="29" spans="2:10">
      <c r="B29" s="290"/>
      <c r="C29" s="291"/>
      <c r="D29" s="291"/>
      <c r="E29" s="291"/>
      <c r="F29" s="291"/>
      <c r="G29" s="291"/>
      <c r="H29" s="291"/>
      <c r="I29" s="291"/>
      <c r="J29" s="292"/>
    </row>
    <row r="30" spans="2:10" ht="15.75" thickBot="1">
      <c r="B30" s="293"/>
      <c r="C30" s="294"/>
      <c r="D30" s="294"/>
      <c r="E30" s="294"/>
      <c r="F30" s="294"/>
      <c r="G30" s="294"/>
      <c r="H30" s="294"/>
      <c r="I30" s="294"/>
      <c r="J30" s="29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B15" zoomScale="90" zoomScaleNormal="90" workbookViewId="0">
      <selection activeCell="B4" sqref="B4:E4"/>
    </sheetView>
  </sheetViews>
  <sheetFormatPr baseColWidth="10" defaultColWidth="10.42578125" defaultRowHeight="14.25"/>
  <cols>
    <col min="1" max="1" width="53.28515625" style="242" customWidth="1"/>
    <col min="2" max="2" width="15.42578125" style="243" customWidth="1"/>
    <col min="3" max="3" width="72.140625" style="210" customWidth="1"/>
    <col min="4" max="4" width="24.140625" style="243" customWidth="1"/>
    <col min="5" max="5" width="55.85546875" style="210" customWidth="1"/>
    <col min="6" max="6" width="4.7109375" style="210" customWidth="1"/>
    <col min="7" max="16384" width="10.42578125" style="210"/>
  </cols>
  <sheetData>
    <row r="1" spans="1:8" ht="87" customHeight="1">
      <c r="A1" s="208"/>
      <c r="B1" s="301" t="s">
        <v>29</v>
      </c>
      <c r="C1" s="301"/>
      <c r="D1" s="301"/>
      <c r="E1" s="208"/>
      <c r="F1" s="209"/>
      <c r="G1" s="209"/>
      <c r="H1" s="209"/>
    </row>
    <row r="2" spans="1:8" ht="54.75" customHeight="1">
      <c r="A2" s="211" t="s">
        <v>30</v>
      </c>
      <c r="B2" s="302" t="s">
        <v>31</v>
      </c>
      <c r="C2" s="303"/>
      <c r="D2" s="212" t="s">
        <v>32</v>
      </c>
      <c r="E2" s="213" t="s">
        <v>5</v>
      </c>
    </row>
    <row r="3" spans="1:8" ht="16.7" customHeight="1">
      <c r="A3" s="214"/>
      <c r="B3" s="215"/>
      <c r="C3" s="215"/>
      <c r="D3" s="216"/>
      <c r="E3" s="215"/>
    </row>
    <row r="4" spans="1:8" ht="54.75" customHeight="1">
      <c r="A4" s="211" t="s">
        <v>33</v>
      </c>
      <c r="B4" s="304" t="s">
        <v>34</v>
      </c>
      <c r="C4" s="305"/>
      <c r="D4" s="305"/>
      <c r="E4" s="305"/>
    </row>
    <row r="5" spans="1:8" ht="13.35" customHeight="1">
      <c r="A5" s="217"/>
      <c r="B5" s="218"/>
      <c r="D5" s="216"/>
      <c r="E5" s="216"/>
    </row>
    <row r="6" spans="1:8" ht="21" customHeight="1">
      <c r="A6" s="306" t="s">
        <v>35</v>
      </c>
      <c r="B6" s="307" t="s">
        <v>36</v>
      </c>
      <c r="C6" s="307"/>
      <c r="D6" s="307" t="s">
        <v>37</v>
      </c>
      <c r="E6" s="307"/>
    </row>
    <row r="7" spans="1:8" ht="115.5" customHeight="1">
      <c r="A7" s="306"/>
      <c r="B7" s="308" t="s">
        <v>38</v>
      </c>
      <c r="C7" s="309"/>
      <c r="D7" s="310" t="s">
        <v>39</v>
      </c>
      <c r="E7" s="310"/>
    </row>
    <row r="8" spans="1:8" ht="21" customHeight="1">
      <c r="A8" s="217"/>
      <c r="B8" s="218"/>
      <c r="D8" s="216"/>
      <c r="E8" s="216"/>
    </row>
    <row r="9" spans="1:8" ht="20.100000000000001" customHeight="1">
      <c r="A9" s="297" t="s">
        <v>40</v>
      </c>
      <c r="B9" s="297"/>
      <c r="C9" s="297"/>
      <c r="D9" s="297"/>
      <c r="E9" s="297"/>
    </row>
    <row r="10" spans="1:8" ht="20.100000000000001" customHeight="1">
      <c r="A10" s="219" t="s">
        <v>41</v>
      </c>
      <c r="B10" s="219" t="s">
        <v>42</v>
      </c>
      <c r="C10" s="219" t="s">
        <v>43</v>
      </c>
      <c r="D10" s="219" t="s">
        <v>44</v>
      </c>
      <c r="E10" s="219" t="s">
        <v>45</v>
      </c>
    </row>
    <row r="11" spans="1:8" s="223" customFormat="1" ht="118.5" customHeight="1">
      <c r="A11" s="311" t="s">
        <v>46</v>
      </c>
      <c r="B11" s="220">
        <v>1</v>
      </c>
      <c r="C11" s="221" t="s">
        <v>47</v>
      </c>
      <c r="D11" s="222">
        <v>1</v>
      </c>
      <c r="E11" s="221" t="s">
        <v>48</v>
      </c>
    </row>
    <row r="12" spans="1:8" s="223" customFormat="1" ht="113.25" customHeight="1">
      <c r="A12" s="311"/>
      <c r="B12" s="220">
        <v>2</v>
      </c>
      <c r="C12" s="221" t="s">
        <v>49</v>
      </c>
      <c r="D12" s="222"/>
      <c r="E12" s="221"/>
    </row>
    <row r="13" spans="1:8" ht="80.099999999999994" customHeight="1">
      <c r="A13" s="312" t="s">
        <v>50</v>
      </c>
      <c r="B13" s="224">
        <v>3</v>
      </c>
      <c r="C13" s="225" t="s">
        <v>51</v>
      </c>
      <c r="D13" s="224">
        <v>2</v>
      </c>
      <c r="E13" s="225" t="s">
        <v>52</v>
      </c>
    </row>
    <row r="14" spans="1:8" ht="80.099999999999994" customHeight="1">
      <c r="A14" s="312"/>
      <c r="B14" s="224">
        <v>4</v>
      </c>
      <c r="C14" s="225" t="s">
        <v>53</v>
      </c>
      <c r="D14" s="224"/>
      <c r="E14" s="225"/>
    </row>
    <row r="15" spans="1:8" ht="80.099999999999994" customHeight="1">
      <c r="A15" s="312"/>
      <c r="B15" s="224">
        <v>5</v>
      </c>
      <c r="C15" s="225" t="s">
        <v>54</v>
      </c>
      <c r="D15" s="224"/>
      <c r="E15" s="225"/>
    </row>
    <row r="16" spans="1:8" ht="80.099999999999994" customHeight="1">
      <c r="A16" s="296" t="s">
        <v>55</v>
      </c>
      <c r="B16" s="224">
        <v>6</v>
      </c>
      <c r="C16" s="225" t="s">
        <v>56</v>
      </c>
      <c r="D16" s="224">
        <v>3</v>
      </c>
      <c r="E16" s="221" t="s">
        <v>57</v>
      </c>
    </row>
    <row r="17" spans="1:10" ht="80.099999999999994" customHeight="1">
      <c r="A17" s="296"/>
      <c r="B17" s="224">
        <v>7</v>
      </c>
      <c r="C17" s="225" t="s">
        <v>58</v>
      </c>
      <c r="D17" s="224">
        <v>4</v>
      </c>
      <c r="E17" s="221" t="s">
        <v>59</v>
      </c>
    </row>
    <row r="18" spans="1:10" ht="80.099999999999994" customHeight="1">
      <c r="A18" s="296"/>
      <c r="B18" s="224">
        <v>8</v>
      </c>
      <c r="C18" s="225" t="s">
        <v>60</v>
      </c>
      <c r="D18" s="224"/>
      <c r="E18" s="226"/>
    </row>
    <row r="19" spans="1:10" ht="80.099999999999994" customHeight="1">
      <c r="A19" s="296"/>
      <c r="B19" s="224">
        <v>9</v>
      </c>
      <c r="C19" s="225" t="s">
        <v>61</v>
      </c>
      <c r="D19" s="224"/>
      <c r="E19" s="225"/>
    </row>
    <row r="20" spans="1:10" ht="80.099999999999994" customHeight="1">
      <c r="A20" s="296"/>
      <c r="B20" s="224">
        <v>10</v>
      </c>
      <c r="C20" s="225" t="s">
        <v>62</v>
      </c>
      <c r="D20" s="224"/>
      <c r="E20" s="221"/>
      <c r="J20" s="227"/>
    </row>
    <row r="21" spans="1:10" ht="80.099999999999994" customHeight="1">
      <c r="A21" s="296"/>
      <c r="B21" s="224">
        <v>11</v>
      </c>
      <c r="C21" s="225" t="s">
        <v>63</v>
      </c>
      <c r="D21" s="224"/>
      <c r="E21" s="225"/>
      <c r="J21" s="227"/>
    </row>
    <row r="22" spans="1:10" ht="80.099999999999994" customHeight="1">
      <c r="A22" s="296"/>
      <c r="B22" s="224">
        <v>12</v>
      </c>
      <c r="C22" s="225" t="s">
        <v>64</v>
      </c>
      <c r="D22" s="224"/>
      <c r="E22" s="225"/>
      <c r="J22" s="227"/>
    </row>
    <row r="23" spans="1:10" ht="80.099999999999994" customHeight="1">
      <c r="A23" s="296" t="s">
        <v>65</v>
      </c>
      <c r="B23" s="224">
        <v>13</v>
      </c>
      <c r="C23" s="221" t="s">
        <v>66</v>
      </c>
      <c r="D23" s="220">
        <v>5</v>
      </c>
      <c r="E23" s="221" t="s">
        <v>67</v>
      </c>
    </row>
    <row r="24" spans="1:10" ht="80.099999999999994" customHeight="1">
      <c r="A24" s="296"/>
      <c r="B24" s="224">
        <v>14</v>
      </c>
      <c r="C24" s="221" t="s">
        <v>68</v>
      </c>
      <c r="D24" s="220">
        <v>6</v>
      </c>
      <c r="E24" s="221" t="s">
        <v>69</v>
      </c>
    </row>
    <row r="25" spans="1:10" ht="80.099999999999994" customHeight="1">
      <c r="A25" s="296"/>
      <c r="B25" s="224">
        <v>15</v>
      </c>
      <c r="C25" s="221" t="s">
        <v>70</v>
      </c>
      <c r="D25" s="220">
        <v>7</v>
      </c>
      <c r="E25" s="221" t="s">
        <v>71</v>
      </c>
    </row>
    <row r="26" spans="1:10" ht="80.099999999999994" customHeight="1">
      <c r="A26" s="296"/>
      <c r="B26" s="224">
        <v>16</v>
      </c>
      <c r="C26" s="221" t="s">
        <v>72</v>
      </c>
      <c r="D26" s="220"/>
      <c r="E26" s="221"/>
    </row>
    <row r="27" spans="1:10" ht="174.6" customHeight="1">
      <c r="A27" s="228" t="s">
        <v>73</v>
      </c>
      <c r="B27" s="224">
        <v>17</v>
      </c>
      <c r="C27" s="221" t="s">
        <v>74</v>
      </c>
      <c r="D27" s="220">
        <v>8</v>
      </c>
      <c r="E27" s="221" t="s">
        <v>75</v>
      </c>
    </row>
    <row r="28" spans="1:10" ht="48.75" customHeight="1">
      <c r="A28" s="296" t="s">
        <v>76</v>
      </c>
      <c r="B28" s="224">
        <v>18</v>
      </c>
      <c r="C28" s="229" t="s">
        <v>77</v>
      </c>
      <c r="D28" s="224"/>
      <c r="E28" s="225"/>
    </row>
    <row r="29" spans="1:10" ht="87" customHeight="1">
      <c r="A29" s="296"/>
      <c r="B29" s="224">
        <v>19</v>
      </c>
      <c r="C29" s="229" t="s">
        <v>78</v>
      </c>
      <c r="D29" s="224"/>
      <c r="E29" s="225"/>
    </row>
    <row r="30" spans="1:10" ht="20.100000000000001" customHeight="1">
      <c r="A30" s="297" t="s">
        <v>79</v>
      </c>
      <c r="B30" s="297"/>
      <c r="C30" s="297"/>
      <c r="D30" s="297"/>
      <c r="E30" s="297"/>
    </row>
    <row r="31" spans="1:10" ht="20.100000000000001" customHeight="1">
      <c r="A31" s="219" t="s">
        <v>41</v>
      </c>
      <c r="B31" s="219" t="s">
        <v>42</v>
      </c>
      <c r="C31" s="219" t="s">
        <v>80</v>
      </c>
      <c r="D31" s="219" t="s">
        <v>44</v>
      </c>
      <c r="E31" s="219" t="s">
        <v>81</v>
      </c>
    </row>
    <row r="32" spans="1:10" ht="98.45" customHeight="1">
      <c r="A32" s="296" t="s">
        <v>82</v>
      </c>
      <c r="B32" s="220">
        <v>1</v>
      </c>
      <c r="C32" s="221" t="s">
        <v>83</v>
      </c>
      <c r="D32" s="220">
        <v>1</v>
      </c>
      <c r="E32" s="221" t="s">
        <v>84</v>
      </c>
    </row>
    <row r="33" spans="1:5" ht="81" customHeight="1">
      <c r="A33" s="296"/>
      <c r="B33" s="220">
        <v>2</v>
      </c>
      <c r="C33" s="221" t="s">
        <v>85</v>
      </c>
      <c r="D33" s="220">
        <v>2</v>
      </c>
      <c r="E33" s="221" t="s">
        <v>86</v>
      </c>
    </row>
    <row r="34" spans="1:5" ht="92.1" customHeight="1">
      <c r="A34" s="296"/>
      <c r="B34" s="220"/>
      <c r="C34" s="221"/>
      <c r="D34" s="220">
        <v>3</v>
      </c>
      <c r="E34" s="221" t="s">
        <v>87</v>
      </c>
    </row>
    <row r="35" spans="1:5" ht="68.25" customHeight="1">
      <c r="A35" s="296"/>
      <c r="B35" s="220"/>
      <c r="C35" s="221"/>
      <c r="D35" s="220">
        <v>4</v>
      </c>
      <c r="E35" s="221" t="s">
        <v>88</v>
      </c>
    </row>
    <row r="36" spans="1:5" ht="68.25" customHeight="1">
      <c r="A36" s="296"/>
      <c r="B36" s="220"/>
      <c r="C36" s="223"/>
      <c r="D36" s="220">
        <v>5</v>
      </c>
      <c r="E36" s="221" t="s">
        <v>89</v>
      </c>
    </row>
    <row r="37" spans="1:5" ht="41.45" customHeight="1">
      <c r="A37" s="296"/>
      <c r="B37" s="220"/>
      <c r="C37" s="229"/>
      <c r="D37" s="220">
        <v>6</v>
      </c>
      <c r="E37" s="221" t="s">
        <v>90</v>
      </c>
    </row>
    <row r="38" spans="1:5" ht="49.5" customHeight="1">
      <c r="A38" s="296"/>
      <c r="B38" s="220"/>
      <c r="C38" s="229"/>
      <c r="D38" s="220">
        <v>7</v>
      </c>
      <c r="E38" s="229" t="s">
        <v>91</v>
      </c>
    </row>
    <row r="39" spans="1:5" ht="49.5" customHeight="1">
      <c r="A39" s="296" t="s">
        <v>92</v>
      </c>
      <c r="B39" s="220">
        <v>3</v>
      </c>
      <c r="C39" s="229" t="s">
        <v>93</v>
      </c>
      <c r="D39" s="220">
        <v>8</v>
      </c>
      <c r="E39" s="229" t="s">
        <v>94</v>
      </c>
    </row>
    <row r="40" spans="1:5" ht="49.5" customHeight="1">
      <c r="A40" s="296"/>
      <c r="B40" s="220"/>
      <c r="C40" s="229"/>
      <c r="D40" s="220">
        <v>9</v>
      </c>
      <c r="E40" s="229" t="s">
        <v>95</v>
      </c>
    </row>
    <row r="41" spans="1:5" s="230" customFormat="1" ht="68.25" customHeight="1">
      <c r="A41" s="296"/>
      <c r="B41" s="220"/>
      <c r="C41" s="229"/>
      <c r="D41" s="220">
        <v>10</v>
      </c>
      <c r="E41" s="229" t="s">
        <v>96</v>
      </c>
    </row>
    <row r="42" spans="1:5" s="230" customFormat="1" ht="78.75" customHeight="1">
      <c r="A42" s="296"/>
      <c r="B42" s="220"/>
      <c r="C42" s="231"/>
      <c r="D42" s="220">
        <v>11</v>
      </c>
      <c r="E42" s="229" t="s">
        <v>97</v>
      </c>
    </row>
    <row r="43" spans="1:5" s="230" customFormat="1" ht="42.75">
      <c r="A43" s="296" t="s">
        <v>98</v>
      </c>
      <c r="B43" s="220">
        <v>4</v>
      </c>
      <c r="C43" s="221" t="s">
        <v>99</v>
      </c>
      <c r="D43" s="220">
        <v>12</v>
      </c>
      <c r="E43" s="232" t="s">
        <v>100</v>
      </c>
    </row>
    <row r="44" spans="1:5" s="230" customFormat="1" ht="55.5" customHeight="1">
      <c r="A44" s="296"/>
      <c r="B44" s="220">
        <v>5</v>
      </c>
      <c r="C44" s="221" t="s">
        <v>101</v>
      </c>
      <c r="D44" s="220"/>
      <c r="E44" s="221"/>
    </row>
    <row r="45" spans="1:5" s="230" customFormat="1" ht="42.75">
      <c r="A45" s="296"/>
      <c r="B45" s="220">
        <v>6</v>
      </c>
      <c r="C45" s="221" t="s">
        <v>102</v>
      </c>
      <c r="D45" s="220">
        <v>13</v>
      </c>
      <c r="E45" s="221" t="s">
        <v>103</v>
      </c>
    </row>
    <row r="46" spans="1:5" s="230" customFormat="1" ht="61.5" customHeight="1">
      <c r="A46" s="296"/>
      <c r="B46" s="220">
        <v>7</v>
      </c>
      <c r="C46" s="221" t="s">
        <v>104</v>
      </c>
      <c r="D46" s="220">
        <v>14</v>
      </c>
      <c r="E46" s="221" t="s">
        <v>105</v>
      </c>
    </row>
    <row r="47" spans="1:5" ht="71.25" customHeight="1">
      <c r="A47" s="296"/>
      <c r="B47" s="220">
        <v>8</v>
      </c>
      <c r="C47" s="232" t="s">
        <v>106</v>
      </c>
      <c r="D47" s="220">
        <v>15</v>
      </c>
      <c r="E47" s="221" t="s">
        <v>107</v>
      </c>
    </row>
    <row r="48" spans="1:5" ht="105" customHeight="1">
      <c r="A48" s="296"/>
      <c r="B48" s="220">
        <v>9</v>
      </c>
      <c r="C48" s="221" t="s">
        <v>108</v>
      </c>
      <c r="D48" s="220">
        <v>16</v>
      </c>
      <c r="E48" s="221" t="s">
        <v>109</v>
      </c>
    </row>
    <row r="49" spans="1:5" ht="75.599999999999994" customHeight="1">
      <c r="A49" s="296" t="s">
        <v>110</v>
      </c>
      <c r="B49" s="220">
        <v>10</v>
      </c>
      <c r="C49" s="221" t="s">
        <v>111</v>
      </c>
      <c r="D49" s="220">
        <v>17</v>
      </c>
      <c r="E49" s="221" t="s">
        <v>112</v>
      </c>
    </row>
    <row r="50" spans="1:5" ht="62.45" customHeight="1">
      <c r="A50" s="296"/>
      <c r="B50" s="220">
        <v>11</v>
      </c>
      <c r="C50" s="221" t="s">
        <v>113</v>
      </c>
      <c r="D50" s="222">
        <v>18</v>
      </c>
      <c r="E50" s="221" t="s">
        <v>114</v>
      </c>
    </row>
    <row r="51" spans="1:5" ht="28.5">
      <c r="A51" s="296"/>
      <c r="B51" s="220">
        <v>12</v>
      </c>
      <c r="C51" s="221" t="s">
        <v>115</v>
      </c>
      <c r="D51" s="222">
        <v>19</v>
      </c>
      <c r="E51" s="221" t="s">
        <v>116</v>
      </c>
    </row>
    <row r="52" spans="1:5" ht="57">
      <c r="A52" s="296" t="s">
        <v>117</v>
      </c>
      <c r="B52" s="220">
        <v>13</v>
      </c>
      <c r="C52" s="221" t="s">
        <v>118</v>
      </c>
      <c r="D52" s="222">
        <v>20</v>
      </c>
      <c r="E52" s="232" t="s">
        <v>119</v>
      </c>
    </row>
    <row r="53" spans="1:5" ht="28.5">
      <c r="A53" s="296"/>
      <c r="B53" s="220">
        <v>14</v>
      </c>
      <c r="C53" s="221" t="s">
        <v>120</v>
      </c>
      <c r="D53" s="222">
        <v>21</v>
      </c>
      <c r="E53" s="232" t="s">
        <v>121</v>
      </c>
    </row>
    <row r="54" spans="1:5" ht="71.25">
      <c r="A54" s="296"/>
      <c r="B54" s="220">
        <v>15</v>
      </c>
      <c r="C54" s="221" t="s">
        <v>122</v>
      </c>
      <c r="D54" s="222"/>
      <c r="E54" s="232"/>
    </row>
    <row r="55" spans="1:5" ht="28.5">
      <c r="A55" s="296"/>
      <c r="B55" s="220">
        <v>16</v>
      </c>
      <c r="C55" s="221" t="s">
        <v>123</v>
      </c>
      <c r="D55" s="222"/>
      <c r="E55" s="232"/>
    </row>
    <row r="56" spans="1:5">
      <c r="A56" s="296"/>
      <c r="B56" s="220">
        <v>17</v>
      </c>
      <c r="C56" s="221" t="s">
        <v>124</v>
      </c>
      <c r="D56" s="222"/>
      <c r="E56" s="232"/>
    </row>
    <row r="57" spans="1:5" ht="28.5">
      <c r="A57" s="296"/>
      <c r="B57" s="220">
        <v>18</v>
      </c>
      <c r="C57" s="221" t="s">
        <v>125</v>
      </c>
      <c r="D57" s="222"/>
      <c r="E57" s="232"/>
    </row>
    <row r="58" spans="1:5">
      <c r="A58" s="296"/>
      <c r="B58" s="220">
        <v>19</v>
      </c>
      <c r="C58" s="221" t="s">
        <v>126</v>
      </c>
      <c r="D58" s="222"/>
      <c r="E58" s="232"/>
    </row>
    <row r="59" spans="1:5" ht="28.5">
      <c r="A59" s="296"/>
      <c r="B59" s="220">
        <v>20</v>
      </c>
      <c r="C59" s="221" t="s">
        <v>127</v>
      </c>
      <c r="D59" s="222"/>
      <c r="E59" s="232"/>
    </row>
    <row r="60" spans="1:5" ht="28.5">
      <c r="A60" s="296"/>
      <c r="B60" s="220">
        <v>21</v>
      </c>
      <c r="C60" s="221" t="s">
        <v>128</v>
      </c>
      <c r="D60" s="222"/>
      <c r="E60" s="232"/>
    </row>
    <row r="61" spans="1:5">
      <c r="A61" s="296"/>
      <c r="B61" s="220">
        <v>22</v>
      </c>
      <c r="C61" s="221" t="s">
        <v>129</v>
      </c>
      <c r="D61" s="222"/>
      <c r="E61" s="233"/>
    </row>
    <row r="62" spans="1:5" ht="42.75">
      <c r="A62" s="296" t="s">
        <v>130</v>
      </c>
      <c r="B62" s="220">
        <v>23</v>
      </c>
      <c r="C62" s="221" t="s">
        <v>131</v>
      </c>
      <c r="D62" s="222">
        <v>22</v>
      </c>
      <c r="E62" s="232" t="s">
        <v>132</v>
      </c>
    </row>
    <row r="63" spans="1:5" ht="42.75">
      <c r="A63" s="296"/>
      <c r="B63" s="220">
        <v>24</v>
      </c>
      <c r="C63" s="221" t="s">
        <v>133</v>
      </c>
      <c r="D63" s="222">
        <v>23</v>
      </c>
      <c r="E63" s="221" t="s">
        <v>134</v>
      </c>
    </row>
    <row r="64" spans="1:5">
      <c r="A64" s="296"/>
      <c r="B64" s="220">
        <v>25</v>
      </c>
      <c r="C64" s="221" t="s">
        <v>135</v>
      </c>
      <c r="D64" s="222"/>
      <c r="E64" s="232"/>
    </row>
    <row r="65" spans="1:10" ht="42.75">
      <c r="A65" s="298" t="s">
        <v>136</v>
      </c>
      <c r="B65" s="220">
        <v>26</v>
      </c>
      <c r="C65" s="221" t="s">
        <v>137</v>
      </c>
      <c r="D65" s="222">
        <v>24</v>
      </c>
      <c r="E65" s="232" t="s">
        <v>138</v>
      </c>
    </row>
    <row r="66" spans="1:10" ht="45" customHeight="1">
      <c r="A66" s="300"/>
      <c r="B66" s="220"/>
      <c r="C66" s="221"/>
      <c r="D66" s="222"/>
      <c r="E66" s="222"/>
    </row>
    <row r="67" spans="1:10" ht="77.099999999999994" customHeight="1">
      <c r="A67" s="296" t="s">
        <v>139</v>
      </c>
      <c r="B67" s="220">
        <v>27</v>
      </c>
      <c r="C67" s="221" t="s">
        <v>140</v>
      </c>
      <c r="D67" s="222">
        <v>25</v>
      </c>
      <c r="E67" s="221" t="s">
        <v>141</v>
      </c>
    </row>
    <row r="68" spans="1:10" ht="15.95" customHeight="1">
      <c r="A68" s="296"/>
      <c r="B68" s="220"/>
      <c r="C68" s="221"/>
      <c r="D68" s="222">
        <v>26</v>
      </c>
      <c r="E68" s="221" t="s">
        <v>142</v>
      </c>
    </row>
    <row r="69" spans="1:10" ht="50.1" customHeight="1">
      <c r="A69" s="296" t="s">
        <v>143</v>
      </c>
      <c r="B69" s="220">
        <v>28</v>
      </c>
      <c r="C69" s="232" t="s">
        <v>144</v>
      </c>
      <c r="D69" s="222">
        <v>27</v>
      </c>
      <c r="E69" s="232" t="s">
        <v>145</v>
      </c>
    </row>
    <row r="70" spans="1:10" ht="50.1" customHeight="1">
      <c r="A70" s="296"/>
      <c r="B70" s="220">
        <v>29</v>
      </c>
      <c r="C70" s="232" t="s">
        <v>146</v>
      </c>
      <c r="D70" s="222">
        <v>28</v>
      </c>
      <c r="E70" s="232" t="s">
        <v>147</v>
      </c>
    </row>
    <row r="71" spans="1:10" ht="50.1" customHeight="1">
      <c r="A71" s="296"/>
      <c r="B71" s="220"/>
      <c r="C71" s="223"/>
      <c r="D71" s="222">
        <v>29</v>
      </c>
      <c r="E71" s="232" t="s">
        <v>148</v>
      </c>
    </row>
    <row r="72" spans="1:10" ht="50.1" customHeight="1">
      <c r="A72" s="296"/>
      <c r="B72" s="220"/>
      <c r="C72" s="234"/>
      <c r="D72" s="222">
        <v>30</v>
      </c>
      <c r="E72" s="232" t="s">
        <v>149</v>
      </c>
    </row>
    <row r="73" spans="1:10" ht="50.1" customHeight="1">
      <c r="A73" s="296"/>
      <c r="B73" s="220"/>
      <c r="C73" s="232"/>
      <c r="D73" s="222">
        <v>31</v>
      </c>
      <c r="E73" s="232" t="s">
        <v>150</v>
      </c>
    </row>
    <row r="74" spans="1:10" ht="50.1" customHeight="1">
      <c r="A74" s="296"/>
      <c r="B74" s="220"/>
      <c r="C74" s="232"/>
      <c r="D74" s="222">
        <v>32</v>
      </c>
      <c r="E74" s="232" t="s">
        <v>151</v>
      </c>
    </row>
    <row r="75" spans="1:10" ht="50.1" customHeight="1">
      <c r="A75" s="296"/>
      <c r="B75" s="220"/>
      <c r="C75" s="232"/>
      <c r="D75" s="222">
        <v>33</v>
      </c>
      <c r="E75" s="234" t="s">
        <v>152</v>
      </c>
    </row>
    <row r="76" spans="1:10" ht="39.950000000000003" customHeight="1">
      <c r="A76" s="296"/>
      <c r="B76" s="220"/>
      <c r="C76" s="222"/>
      <c r="D76" s="222">
        <v>34</v>
      </c>
      <c r="E76" s="232" t="s">
        <v>153</v>
      </c>
    </row>
    <row r="77" spans="1:10" ht="39.950000000000003" customHeight="1">
      <c r="A77" s="298" t="s">
        <v>154</v>
      </c>
      <c r="B77" s="220">
        <v>30</v>
      </c>
      <c r="C77" s="221" t="s">
        <v>155</v>
      </c>
      <c r="D77" s="222">
        <v>35</v>
      </c>
      <c r="E77" s="221" t="s">
        <v>156</v>
      </c>
    </row>
    <row r="78" spans="1:10" ht="72" customHeight="1">
      <c r="A78" s="299"/>
      <c r="B78" s="220">
        <v>31</v>
      </c>
      <c r="C78" s="221" t="s">
        <v>157</v>
      </c>
      <c r="D78" s="222">
        <v>36</v>
      </c>
      <c r="E78" s="221" t="s">
        <v>158</v>
      </c>
    </row>
    <row r="79" spans="1:10" ht="72" customHeight="1">
      <c r="A79" s="299"/>
      <c r="B79" s="220">
        <v>32</v>
      </c>
      <c r="C79" s="221" t="s">
        <v>159</v>
      </c>
      <c r="D79" s="235">
        <v>37</v>
      </c>
      <c r="E79" s="221" t="s">
        <v>160</v>
      </c>
    </row>
    <row r="80" spans="1:10" ht="72" customHeight="1">
      <c r="A80" s="299"/>
      <c r="B80" s="220">
        <v>33</v>
      </c>
      <c r="C80" s="221" t="s">
        <v>161</v>
      </c>
      <c r="D80" s="235">
        <v>38</v>
      </c>
      <c r="E80" s="221" t="s">
        <v>162</v>
      </c>
      <c r="J80" s="210" t="s">
        <v>39</v>
      </c>
    </row>
    <row r="81" spans="1:5" ht="72" customHeight="1">
      <c r="A81" s="299"/>
      <c r="B81" s="236">
        <v>34</v>
      </c>
      <c r="C81" s="237" t="s">
        <v>163</v>
      </c>
      <c r="D81" s="238">
        <v>39</v>
      </c>
      <c r="E81" s="237" t="s">
        <v>164</v>
      </c>
    </row>
    <row r="82" spans="1:5" ht="72" customHeight="1">
      <c r="A82" s="239"/>
      <c r="B82" s="240"/>
      <c r="C82" s="241"/>
      <c r="D82" s="240"/>
      <c r="E82" s="241"/>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topLeftCell="A4" zoomScale="90" zoomScaleNormal="90" workbookViewId="0">
      <selection activeCell="A8" sqref="A8"/>
    </sheetView>
  </sheetViews>
  <sheetFormatPr baseColWidth="10" defaultColWidth="10.42578125" defaultRowHeight="114.75" customHeight="1"/>
  <cols>
    <col min="1" max="1" width="60.85546875" style="259" customWidth="1"/>
    <col min="2" max="2" width="15.85546875" style="260" customWidth="1"/>
    <col min="3" max="5" width="15.85546875" style="261" customWidth="1"/>
    <col min="6" max="6" width="40.85546875" style="259" customWidth="1"/>
    <col min="7" max="7" width="2.7109375" style="245" customWidth="1"/>
    <col min="8" max="16384" width="10.42578125" style="245"/>
  </cols>
  <sheetData>
    <row r="1" spans="1:6" ht="109.5" customHeight="1">
      <c r="A1" s="244"/>
      <c r="B1" s="314" t="s">
        <v>165</v>
      </c>
      <c r="C1" s="314"/>
      <c r="D1" s="314"/>
      <c r="E1" s="314"/>
      <c r="F1" s="244"/>
    </row>
    <row r="2" spans="1:6" ht="15">
      <c r="A2" s="313" t="s">
        <v>166</v>
      </c>
      <c r="B2" s="313"/>
      <c r="C2" s="313"/>
      <c r="D2" s="313"/>
      <c r="E2" s="313"/>
      <c r="F2" s="313"/>
    </row>
    <row r="3" spans="1:6" ht="15">
      <c r="A3" s="315" t="s">
        <v>167</v>
      </c>
      <c r="B3" s="316" t="s">
        <v>168</v>
      </c>
      <c r="C3" s="316"/>
      <c r="D3" s="316"/>
      <c r="E3" s="316"/>
      <c r="F3" s="246" t="s">
        <v>169</v>
      </c>
    </row>
    <row r="4" spans="1:6" ht="28.5" customHeight="1">
      <c r="A4" s="315"/>
      <c r="B4" s="247" t="s">
        <v>170</v>
      </c>
      <c r="C4" s="247" t="s">
        <v>171</v>
      </c>
      <c r="D4" s="247" t="s">
        <v>172</v>
      </c>
      <c r="E4" s="247" t="s">
        <v>173</v>
      </c>
      <c r="F4" s="248"/>
    </row>
    <row r="5" spans="1:6" ht="46.5" customHeight="1">
      <c r="A5" s="249" t="s">
        <v>174</v>
      </c>
      <c r="B5" s="250"/>
      <c r="C5" s="251"/>
      <c r="D5" s="251">
        <v>8.9</v>
      </c>
      <c r="E5" s="251">
        <v>13.16</v>
      </c>
      <c r="F5" s="252" t="s">
        <v>175</v>
      </c>
    </row>
    <row r="6" spans="1:6" ht="45">
      <c r="A6" s="253" t="s">
        <v>176</v>
      </c>
      <c r="B6" s="250"/>
      <c r="C6" s="251"/>
      <c r="D6" s="251">
        <v>11</v>
      </c>
      <c r="E6" s="251" t="s">
        <v>177</v>
      </c>
      <c r="F6" s="252" t="s">
        <v>175</v>
      </c>
    </row>
    <row r="7" spans="1:6" ht="30">
      <c r="A7" s="253" t="s">
        <v>178</v>
      </c>
      <c r="B7" s="254"/>
      <c r="C7" s="255"/>
      <c r="D7" s="255">
        <v>1</v>
      </c>
      <c r="E7" s="255" t="s">
        <v>179</v>
      </c>
      <c r="F7" s="252" t="s">
        <v>175</v>
      </c>
    </row>
    <row r="8" spans="1:6" ht="30">
      <c r="A8" s="256" t="s">
        <v>180</v>
      </c>
      <c r="B8" s="254">
        <v>16</v>
      </c>
      <c r="C8" s="255">
        <v>3.4</v>
      </c>
      <c r="D8" s="255" t="s">
        <v>181</v>
      </c>
      <c r="E8" s="255" t="s">
        <v>182</v>
      </c>
      <c r="F8" s="252" t="s">
        <v>175</v>
      </c>
    </row>
    <row r="9" spans="1:6" ht="45">
      <c r="A9" s="256" t="s">
        <v>183</v>
      </c>
      <c r="B9" s="254" t="s">
        <v>184</v>
      </c>
      <c r="C9" s="254">
        <v>7</v>
      </c>
      <c r="D9" s="251" t="s">
        <v>185</v>
      </c>
      <c r="E9" s="251" t="s">
        <v>186</v>
      </c>
      <c r="F9" s="252" t="s">
        <v>175</v>
      </c>
    </row>
    <row r="10" spans="1:6" ht="30">
      <c r="A10" s="253" t="s">
        <v>187</v>
      </c>
      <c r="B10" s="250"/>
      <c r="C10" s="251"/>
      <c r="D10" s="251" t="s">
        <v>188</v>
      </c>
      <c r="E10" s="251">
        <v>28</v>
      </c>
      <c r="F10" s="252" t="s">
        <v>175</v>
      </c>
    </row>
    <row r="11" spans="1:6" ht="30">
      <c r="A11" s="257" t="s">
        <v>189</v>
      </c>
      <c r="B11" s="254"/>
      <c r="C11" s="255"/>
      <c r="D11" s="255" t="s">
        <v>190</v>
      </c>
      <c r="E11" s="255">
        <v>20.21</v>
      </c>
      <c r="F11" s="258" t="s">
        <v>175</v>
      </c>
    </row>
    <row r="12" spans="1:6" ht="45">
      <c r="A12" s="257" t="s">
        <v>191</v>
      </c>
      <c r="B12" s="254"/>
      <c r="C12" s="255"/>
      <c r="D12" s="251" t="s">
        <v>192</v>
      </c>
      <c r="E12" s="255" t="s">
        <v>193</v>
      </c>
      <c r="F12" s="258" t="s">
        <v>175</v>
      </c>
    </row>
    <row r="13" spans="1:6" ht="30">
      <c r="A13" s="257" t="s">
        <v>194</v>
      </c>
      <c r="B13" s="254">
        <v>2.17</v>
      </c>
      <c r="C13" s="255">
        <v>8</v>
      </c>
      <c r="D13" s="255">
        <v>1</v>
      </c>
      <c r="E13" s="255" t="s">
        <v>195</v>
      </c>
      <c r="F13" s="258" t="s">
        <v>196</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5" zoomScale="112" zoomScaleNormal="112" workbookViewId="0">
      <selection activeCell="G8" sqref="G8"/>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0" t="s">
        <v>197</v>
      </c>
      <c r="C2" s="321"/>
      <c r="D2" s="321"/>
      <c r="E2" s="321"/>
      <c r="F2" s="321"/>
      <c r="G2" s="322"/>
    </row>
    <row r="3" spans="2:9" ht="15">
      <c r="B3" s="323" t="s">
        <v>198</v>
      </c>
      <c r="C3" s="324"/>
      <c r="D3" s="325"/>
      <c r="E3" s="325"/>
      <c r="F3" s="325"/>
      <c r="G3" s="326"/>
    </row>
    <row r="4" spans="2:9" ht="88.5" customHeight="1">
      <c r="B4" s="327" t="s">
        <v>199</v>
      </c>
      <c r="C4" s="328"/>
      <c r="D4" s="328"/>
      <c r="E4" s="328"/>
      <c r="F4" s="328"/>
      <c r="G4" s="329"/>
    </row>
    <row r="5" spans="2:9" ht="15">
      <c r="B5" s="122"/>
      <c r="C5" s="134"/>
      <c r="D5" s="135"/>
      <c r="E5" s="136"/>
      <c r="F5" s="136"/>
      <c r="G5" s="136"/>
    </row>
    <row r="6" spans="2:9" ht="16.5" customHeight="1">
      <c r="B6" s="330" t="s">
        <v>200</v>
      </c>
      <c r="C6" s="331"/>
      <c r="D6" s="331"/>
      <c r="E6" s="331"/>
      <c r="F6" s="331"/>
      <c r="G6" s="332"/>
    </row>
    <row r="7" spans="2:9" ht="76.5" customHeight="1">
      <c r="B7" s="330"/>
      <c r="C7" s="331"/>
      <c r="D7" s="331"/>
      <c r="E7" s="331"/>
      <c r="F7" s="331"/>
      <c r="G7" s="332"/>
    </row>
    <row r="8" spans="2:9" ht="15" thickBot="1">
      <c r="B8" s="137"/>
      <c r="C8" s="138"/>
      <c r="D8" s="138"/>
      <c r="E8" s="139"/>
      <c r="F8" s="140"/>
      <c r="G8" s="140"/>
    </row>
    <row r="9" spans="2:9">
      <c r="B9" s="141"/>
      <c r="C9" s="142" t="s">
        <v>201</v>
      </c>
      <c r="D9" s="333" t="s">
        <v>202</v>
      </c>
      <c r="E9" s="334"/>
      <c r="F9" s="335" t="s">
        <v>203</v>
      </c>
      <c r="G9" s="336"/>
    </row>
    <row r="10" spans="2:9" ht="15" customHeight="1">
      <c r="B10" s="143"/>
      <c r="C10" s="124">
        <v>5</v>
      </c>
      <c r="D10" s="337" t="s">
        <v>204</v>
      </c>
      <c r="E10" s="338"/>
      <c r="F10" s="339" t="s">
        <v>205</v>
      </c>
      <c r="G10" s="340"/>
      <c r="H10" s="318"/>
      <c r="I10" s="318"/>
    </row>
    <row r="11" spans="2:9">
      <c r="B11" s="143"/>
      <c r="C11" s="124">
        <v>5</v>
      </c>
      <c r="D11" s="337" t="s">
        <v>206</v>
      </c>
      <c r="E11" s="338"/>
      <c r="F11" s="339" t="s">
        <v>207</v>
      </c>
      <c r="G11" s="340"/>
      <c r="H11" s="318"/>
      <c r="I11" s="318"/>
    </row>
    <row r="12" spans="2:9">
      <c r="B12" s="143"/>
      <c r="C12" s="124">
        <v>5</v>
      </c>
      <c r="D12" s="337" t="s">
        <v>208</v>
      </c>
      <c r="E12" s="338"/>
      <c r="F12" s="339" t="s">
        <v>209</v>
      </c>
      <c r="G12" s="340"/>
      <c r="H12" s="318"/>
      <c r="I12" s="318"/>
    </row>
    <row r="13" spans="2:9" ht="27.75" customHeight="1">
      <c r="B13" s="143"/>
      <c r="C13" s="124">
        <v>5</v>
      </c>
      <c r="D13" s="337" t="s">
        <v>210</v>
      </c>
      <c r="E13" s="338"/>
      <c r="F13" s="339" t="s">
        <v>211</v>
      </c>
      <c r="G13" s="340"/>
      <c r="H13" s="318"/>
      <c r="I13" s="318"/>
    </row>
    <row r="14" spans="2:9">
      <c r="B14" s="143"/>
      <c r="C14" s="124">
        <v>5</v>
      </c>
      <c r="D14" s="337" t="s">
        <v>212</v>
      </c>
      <c r="E14" s="338"/>
      <c r="F14" s="339" t="s">
        <v>213</v>
      </c>
      <c r="G14" s="340"/>
      <c r="H14" s="318"/>
      <c r="I14" s="318"/>
    </row>
    <row r="15" spans="2:9" ht="41.25" customHeight="1">
      <c r="B15" s="143"/>
      <c r="C15" s="124">
        <v>5</v>
      </c>
      <c r="D15" s="337" t="s">
        <v>214</v>
      </c>
      <c r="E15" s="338"/>
      <c r="F15" s="339" t="s">
        <v>215</v>
      </c>
      <c r="G15" s="340"/>
      <c r="H15" s="318"/>
      <c r="I15" s="318"/>
    </row>
    <row r="16" spans="2:9" ht="41.25" customHeight="1">
      <c r="B16" s="143"/>
      <c r="C16" s="124">
        <v>5</v>
      </c>
      <c r="D16" s="341" t="s">
        <v>216</v>
      </c>
      <c r="E16" s="342"/>
      <c r="F16" s="339" t="s">
        <v>217</v>
      </c>
      <c r="G16" s="340"/>
      <c r="H16" s="318"/>
      <c r="I16" s="318"/>
    </row>
    <row r="17" spans="2:9" ht="51.75" customHeight="1">
      <c r="B17" s="143"/>
      <c r="C17" s="124">
        <v>5</v>
      </c>
      <c r="D17" s="342" t="s">
        <v>218</v>
      </c>
      <c r="E17" s="343"/>
      <c r="F17" s="339" t="s">
        <v>219</v>
      </c>
      <c r="G17" s="340"/>
      <c r="H17" s="318"/>
      <c r="I17" s="318"/>
    </row>
    <row r="18" spans="2:9" ht="51.75" customHeight="1">
      <c r="B18" s="143"/>
      <c r="C18" s="124">
        <v>5</v>
      </c>
      <c r="D18" s="341" t="s">
        <v>220</v>
      </c>
      <c r="E18" s="342"/>
      <c r="F18" s="339" t="s">
        <v>221</v>
      </c>
      <c r="G18" s="340"/>
      <c r="H18" s="318"/>
      <c r="I18" s="318"/>
    </row>
    <row r="19" spans="2:9" ht="51.75" customHeight="1">
      <c r="B19" s="143"/>
      <c r="C19" s="124">
        <v>5</v>
      </c>
      <c r="D19" s="129" t="s">
        <v>222</v>
      </c>
      <c r="E19" s="130"/>
      <c r="F19" s="339" t="s">
        <v>223</v>
      </c>
      <c r="G19" s="340"/>
      <c r="H19" s="318"/>
      <c r="I19" s="318"/>
    </row>
    <row r="20" spans="2:9" ht="51.75" customHeight="1">
      <c r="B20" s="143"/>
      <c r="C20" s="124">
        <v>5</v>
      </c>
      <c r="D20" s="129" t="s">
        <v>224</v>
      </c>
      <c r="E20" s="130"/>
      <c r="F20" s="339" t="s">
        <v>225</v>
      </c>
      <c r="G20" s="340"/>
      <c r="H20" s="318"/>
      <c r="I20" s="318"/>
    </row>
    <row r="21" spans="2:9" ht="66.75" customHeight="1">
      <c r="B21" s="143"/>
      <c r="C21" s="124">
        <v>5</v>
      </c>
      <c r="D21" s="341" t="s">
        <v>226</v>
      </c>
      <c r="E21" s="342"/>
      <c r="F21" s="339" t="s">
        <v>227</v>
      </c>
      <c r="G21" s="340"/>
      <c r="H21" s="318"/>
      <c r="I21" s="318"/>
    </row>
    <row r="22" spans="2:9" ht="36" customHeight="1">
      <c r="B22" s="143"/>
      <c r="C22" s="124">
        <v>5</v>
      </c>
      <c r="D22" s="344" t="s">
        <v>228</v>
      </c>
      <c r="E22" s="345"/>
      <c r="F22" s="339" t="s">
        <v>229</v>
      </c>
      <c r="G22" s="340"/>
      <c r="H22" s="319"/>
      <c r="I22" s="319"/>
    </row>
    <row r="23" spans="2:9" ht="26.25" customHeight="1">
      <c r="B23" s="143"/>
      <c r="C23" s="124">
        <v>5</v>
      </c>
      <c r="D23" s="346" t="s">
        <v>230</v>
      </c>
      <c r="E23" s="346"/>
      <c r="F23" s="347" t="s">
        <v>231</v>
      </c>
      <c r="G23" s="340"/>
      <c r="H23" s="318"/>
      <c r="I23" s="318"/>
    </row>
    <row r="24" spans="2:9" ht="26.25" customHeight="1">
      <c r="B24" s="143"/>
      <c r="C24" s="124">
        <v>5</v>
      </c>
      <c r="D24" s="346" t="s">
        <v>232</v>
      </c>
      <c r="E24" s="346"/>
      <c r="F24" s="347" t="s">
        <v>233</v>
      </c>
      <c r="G24" s="340"/>
      <c r="H24" s="318"/>
      <c r="I24" s="318"/>
    </row>
    <row r="25" spans="2:9" ht="26.25" customHeight="1">
      <c r="B25" s="143"/>
      <c r="C25" s="124">
        <v>5</v>
      </c>
      <c r="D25" s="348" t="s">
        <v>234</v>
      </c>
      <c r="E25" s="349"/>
      <c r="F25" s="347" t="s">
        <v>235</v>
      </c>
      <c r="G25" s="340"/>
      <c r="H25" s="318"/>
      <c r="I25" s="318"/>
    </row>
    <row r="26" spans="2:9" ht="27" customHeight="1">
      <c r="B26" s="144"/>
      <c r="C26" s="350" t="s">
        <v>236</v>
      </c>
      <c r="D26" s="351"/>
      <c r="E26" s="351"/>
      <c r="F26" s="351"/>
      <c r="G26" s="352"/>
    </row>
    <row r="27" spans="2:9" ht="27" customHeight="1">
      <c r="B27" s="353" t="s">
        <v>237</v>
      </c>
      <c r="C27" s="354"/>
      <c r="D27" s="354"/>
      <c r="E27" s="354"/>
      <c r="F27" s="354"/>
      <c r="G27" s="355"/>
    </row>
    <row r="28" spans="2:9" ht="10.5" customHeight="1">
      <c r="B28" s="145"/>
      <c r="D28" s="146"/>
      <c r="E28" s="147"/>
      <c r="F28" s="148"/>
      <c r="G28" s="148"/>
    </row>
    <row r="29" spans="2:9">
      <c r="B29" s="145"/>
      <c r="C29" s="149"/>
      <c r="D29" s="356" t="s">
        <v>202</v>
      </c>
      <c r="E29" s="356"/>
      <c r="F29" s="357" t="s">
        <v>203</v>
      </c>
      <c r="G29" s="358"/>
    </row>
    <row r="30" spans="2:9">
      <c r="B30" s="145"/>
      <c r="D30" s="359" t="s">
        <v>204</v>
      </c>
      <c r="E30" s="359"/>
      <c r="F30" s="360" t="s">
        <v>238</v>
      </c>
      <c r="G30" s="361"/>
      <c r="H30" s="318"/>
      <c r="I30" s="318"/>
    </row>
    <row r="31" spans="2:9">
      <c r="B31" s="145"/>
      <c r="D31" s="359" t="s">
        <v>206</v>
      </c>
      <c r="E31" s="359"/>
      <c r="F31" s="360" t="s">
        <v>239</v>
      </c>
      <c r="G31" s="361"/>
      <c r="H31" s="318"/>
      <c r="I31" s="318"/>
    </row>
    <row r="32" spans="2:9">
      <c r="B32" s="145"/>
      <c r="D32" s="359" t="s">
        <v>208</v>
      </c>
      <c r="E32" s="359"/>
      <c r="F32" s="360" t="s">
        <v>240</v>
      </c>
      <c r="G32" s="361"/>
      <c r="H32" s="318"/>
      <c r="I32" s="318"/>
    </row>
    <row r="33" spans="2:9">
      <c r="B33" s="145"/>
      <c r="D33" s="359" t="s">
        <v>210</v>
      </c>
      <c r="E33" s="359"/>
      <c r="F33" s="360" t="s">
        <v>241</v>
      </c>
      <c r="G33" s="361"/>
      <c r="H33" s="318"/>
      <c r="I33" s="318"/>
    </row>
    <row r="34" spans="2:9">
      <c r="B34" s="145"/>
      <c r="D34" s="359" t="s">
        <v>212</v>
      </c>
      <c r="E34" s="359"/>
      <c r="F34" s="360" t="s">
        <v>242</v>
      </c>
      <c r="G34" s="361"/>
      <c r="H34" s="318"/>
      <c r="I34" s="318"/>
    </row>
    <row r="35" spans="2:9" ht="40.9" customHeight="1">
      <c r="B35" s="145"/>
      <c r="D35" s="359" t="s">
        <v>243</v>
      </c>
      <c r="E35" s="359"/>
      <c r="F35" s="360" t="s">
        <v>244</v>
      </c>
      <c r="G35" s="361"/>
      <c r="H35" s="318"/>
      <c r="I35" s="318"/>
    </row>
    <row r="36" spans="2:9" ht="42" customHeight="1">
      <c r="B36" s="123"/>
      <c r="C36" s="150"/>
      <c r="D36" s="359" t="s">
        <v>245</v>
      </c>
      <c r="E36" s="359"/>
      <c r="F36" s="360" t="s">
        <v>246</v>
      </c>
      <c r="G36" s="361"/>
      <c r="H36" s="317"/>
      <c r="I36" s="317"/>
    </row>
    <row r="37" spans="2:9" ht="30.75" customHeight="1">
      <c r="B37" s="123"/>
      <c r="C37" s="150"/>
      <c r="D37" s="359" t="s">
        <v>247</v>
      </c>
      <c r="E37" s="359"/>
      <c r="F37" s="362" t="s">
        <v>248</v>
      </c>
      <c r="G37" s="363"/>
      <c r="H37" s="317"/>
      <c r="I37" s="317"/>
    </row>
    <row r="38" spans="2:9" ht="33" customHeight="1">
      <c r="B38" s="123"/>
      <c r="C38" s="150"/>
      <c r="D38" s="359" t="s">
        <v>249</v>
      </c>
      <c r="E38" s="359"/>
      <c r="F38" s="362" t="s">
        <v>248</v>
      </c>
      <c r="G38" s="363"/>
      <c r="H38" s="317"/>
      <c r="I38" s="317"/>
    </row>
    <row r="39" spans="2:9" ht="30" customHeight="1">
      <c r="B39" s="123"/>
      <c r="C39" s="150"/>
      <c r="D39" s="359" t="s">
        <v>250</v>
      </c>
      <c r="E39" s="359"/>
      <c r="F39" s="362" t="s">
        <v>248</v>
      </c>
      <c r="G39" s="363"/>
      <c r="H39" s="317"/>
      <c r="I39" s="317"/>
    </row>
    <row r="40" spans="2:9" ht="30" customHeight="1">
      <c r="B40" s="123"/>
      <c r="C40" s="150"/>
      <c r="D40" s="359" t="s">
        <v>251</v>
      </c>
      <c r="E40" s="359"/>
      <c r="F40" s="362" t="s">
        <v>248</v>
      </c>
      <c r="G40" s="363"/>
      <c r="H40" s="317"/>
      <c r="I40" s="317"/>
    </row>
    <row r="41" spans="2:9" ht="30" customHeight="1">
      <c r="B41" s="123"/>
      <c r="C41" s="150"/>
      <c r="D41" s="364" t="s">
        <v>252</v>
      </c>
      <c r="E41" s="365"/>
      <c r="F41" s="360" t="s">
        <v>253</v>
      </c>
      <c r="G41" s="361"/>
      <c r="H41" s="317"/>
      <c r="I41" s="317"/>
    </row>
    <row r="42" spans="2:9" ht="35.25" customHeight="1">
      <c r="B42" s="123"/>
      <c r="C42" s="150"/>
      <c r="D42" s="359" t="s">
        <v>254</v>
      </c>
      <c r="E42" s="359"/>
      <c r="F42" s="360" t="s">
        <v>255</v>
      </c>
      <c r="G42" s="361"/>
      <c r="H42" s="317"/>
      <c r="I42" s="317"/>
    </row>
    <row r="43" spans="2:9" ht="31.5" customHeight="1">
      <c r="B43" s="123"/>
      <c r="C43" s="150"/>
      <c r="D43" s="359" t="s">
        <v>247</v>
      </c>
      <c r="E43" s="359"/>
      <c r="F43" s="362" t="s">
        <v>248</v>
      </c>
      <c r="G43" s="363"/>
      <c r="H43" s="317"/>
      <c r="I43" s="317"/>
    </row>
    <row r="44" spans="2:9" ht="35.25" customHeight="1">
      <c r="B44" s="123"/>
      <c r="C44" s="150"/>
      <c r="D44" s="359" t="s">
        <v>256</v>
      </c>
      <c r="E44" s="359"/>
      <c r="F44" s="362" t="s">
        <v>248</v>
      </c>
      <c r="G44" s="363"/>
      <c r="H44" s="317"/>
      <c r="I44" s="317"/>
    </row>
    <row r="45" spans="2:9" ht="57" customHeight="1">
      <c r="B45" s="123"/>
      <c r="C45" s="150"/>
      <c r="D45" s="359" t="s">
        <v>251</v>
      </c>
      <c r="E45" s="359"/>
      <c r="F45" s="362" t="s">
        <v>248</v>
      </c>
      <c r="G45" s="363"/>
      <c r="H45" s="317"/>
      <c r="I45" s="317"/>
    </row>
    <row r="46" spans="2:9" ht="32.25" customHeight="1">
      <c r="B46" s="123"/>
      <c r="C46" s="150"/>
      <c r="D46" s="359" t="s">
        <v>249</v>
      </c>
      <c r="E46" s="359"/>
      <c r="F46" s="362" t="s">
        <v>248</v>
      </c>
      <c r="G46" s="363"/>
      <c r="H46" s="317"/>
      <c r="I46" s="317"/>
    </row>
    <row r="47" spans="2:9" ht="32.25" customHeight="1">
      <c r="B47" s="123"/>
      <c r="C47" s="150"/>
      <c r="D47" s="364" t="s">
        <v>257</v>
      </c>
      <c r="E47" s="365"/>
      <c r="F47" s="366" t="s">
        <v>258</v>
      </c>
      <c r="G47" s="367"/>
      <c r="H47" s="317"/>
      <c r="I47" s="317"/>
    </row>
    <row r="48" spans="2:9" ht="32.25" customHeight="1">
      <c r="B48" s="123"/>
      <c r="C48" s="150"/>
      <c r="D48" s="359" t="s">
        <v>259</v>
      </c>
      <c r="E48" s="359"/>
      <c r="F48" s="360" t="s">
        <v>260</v>
      </c>
      <c r="G48" s="361"/>
      <c r="H48" s="317"/>
      <c r="I48" s="317"/>
    </row>
    <row r="49" spans="2:9" ht="32.25" customHeight="1">
      <c r="B49" s="123"/>
      <c r="C49" s="150"/>
      <c r="D49" s="359" t="s">
        <v>261</v>
      </c>
      <c r="E49" s="359"/>
      <c r="F49" s="360" t="s">
        <v>262</v>
      </c>
      <c r="G49" s="361"/>
      <c r="H49" s="317"/>
      <c r="I49" s="317"/>
    </row>
    <row r="50" spans="2:9" ht="32.25" customHeight="1">
      <c r="B50" s="123"/>
      <c r="C50" s="150"/>
      <c r="D50" s="359" t="s">
        <v>263</v>
      </c>
      <c r="E50" s="359"/>
      <c r="F50" s="360" t="s">
        <v>264</v>
      </c>
      <c r="G50" s="361"/>
      <c r="H50" s="317"/>
      <c r="I50" s="317"/>
    </row>
    <row r="51" spans="2:9" ht="32.25" customHeight="1">
      <c r="B51" s="123"/>
      <c r="C51" s="150"/>
      <c r="D51" s="146"/>
      <c r="E51" s="146"/>
      <c r="F51" s="148"/>
      <c r="G51" s="148"/>
      <c r="H51" s="317"/>
      <c r="I51" s="317"/>
    </row>
    <row r="52" spans="2:9" ht="32.25" customHeight="1">
      <c r="B52" s="123"/>
      <c r="C52" s="150"/>
      <c r="D52" s="146"/>
      <c r="E52" s="146"/>
      <c r="F52" s="148"/>
      <c r="G52" s="148"/>
    </row>
    <row r="53" spans="2:9" ht="32.25" customHeight="1">
      <c r="B53" s="123"/>
      <c r="C53" s="150"/>
      <c r="D53" s="146"/>
      <c r="E53" s="146"/>
      <c r="F53" s="148"/>
      <c r="G53" s="148"/>
    </row>
    <row r="54" spans="2:9" ht="21.75" customHeight="1">
      <c r="B54" s="368" t="s">
        <v>265</v>
      </c>
      <c r="C54" s="369"/>
      <c r="D54" s="369"/>
      <c r="E54" s="369"/>
      <c r="F54" s="369"/>
      <c r="G54" s="370"/>
    </row>
    <row r="55" spans="2:9" ht="21.75" customHeight="1">
      <c r="B55" s="368" t="s">
        <v>266</v>
      </c>
      <c r="C55" s="369"/>
      <c r="D55" s="369"/>
      <c r="E55" s="369"/>
      <c r="F55" s="369"/>
      <c r="G55" s="370"/>
    </row>
    <row r="56" spans="2:9" ht="20.25" customHeight="1">
      <c r="B56" s="368" t="s">
        <v>267</v>
      </c>
      <c r="C56" s="369"/>
      <c r="D56" s="369"/>
      <c r="E56" s="369"/>
      <c r="F56" s="369"/>
      <c r="G56" s="370"/>
    </row>
    <row r="57" spans="2:9" ht="20.25" customHeight="1">
      <c r="B57" s="368" t="s">
        <v>268</v>
      </c>
      <c r="C57" s="369"/>
      <c r="D57" s="369"/>
      <c r="E57" s="369"/>
      <c r="F57" s="369"/>
      <c r="G57" s="370"/>
    </row>
    <row r="58" spans="2:9" ht="18" customHeight="1" thickBot="1">
      <c r="B58" s="371" t="s">
        <v>269</v>
      </c>
      <c r="C58" s="372"/>
      <c r="D58" s="372"/>
      <c r="E58" s="372"/>
      <c r="F58" s="372"/>
      <c r="G58" s="373"/>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89"/>
  <sheetViews>
    <sheetView showGridLines="0" zoomScale="80" zoomScaleNormal="80" zoomScalePageLayoutView="50" workbookViewId="0">
      <selection activeCell="D45" sqref="D45"/>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23"/>
      <c r="B1" s="424"/>
      <c r="C1" s="42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25"/>
      <c r="B2" s="426"/>
      <c r="C2" s="42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27" t="s">
        <v>270</v>
      </c>
      <c r="B4" s="427"/>
      <c r="C4" s="427"/>
      <c r="D4" s="439" t="s">
        <v>5</v>
      </c>
      <c r="E4" s="440"/>
      <c r="F4" s="440"/>
      <c r="G4" s="440"/>
      <c r="H4" s="440"/>
      <c r="I4" s="440"/>
      <c r="J4" s="440"/>
      <c r="K4" s="440"/>
      <c r="L4" s="440"/>
      <c r="M4" s="440"/>
      <c r="N4" s="441"/>
      <c r="O4" s="18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27" t="s">
        <v>271</v>
      </c>
      <c r="B5" s="427"/>
      <c r="C5" s="427"/>
      <c r="D5" s="439" t="s">
        <v>38</v>
      </c>
      <c r="E5" s="440"/>
      <c r="F5" s="440"/>
      <c r="G5" s="440"/>
      <c r="H5" s="440"/>
      <c r="I5" s="440"/>
      <c r="J5" s="440"/>
      <c r="K5" s="440"/>
      <c r="L5" s="440"/>
      <c r="M5" s="440"/>
      <c r="N5" s="441"/>
      <c r="O5" s="18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27" t="s">
        <v>272</v>
      </c>
      <c r="B6" s="427"/>
      <c r="C6" s="427"/>
      <c r="D6" s="439" t="s">
        <v>273</v>
      </c>
      <c r="E6" s="440"/>
      <c r="F6" s="440"/>
      <c r="G6" s="440"/>
      <c r="H6" s="440"/>
      <c r="I6" s="440"/>
      <c r="J6" s="440"/>
      <c r="K6" s="440"/>
      <c r="L6" s="440"/>
      <c r="M6" s="440"/>
      <c r="N6" s="441"/>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c r="A7" s="154" t="s">
        <v>274</v>
      </c>
      <c r="B7" s="155"/>
      <c r="C7" s="155"/>
      <c r="D7" s="410" t="s">
        <v>275</v>
      </c>
      <c r="E7" s="402" t="s">
        <v>276</v>
      </c>
      <c r="F7" s="403"/>
      <c r="G7" s="403"/>
      <c r="H7" s="404"/>
      <c r="I7" s="436" t="s">
        <v>277</v>
      </c>
      <c r="J7" s="437"/>
      <c r="K7" s="437"/>
      <c r="L7" s="437"/>
      <c r="M7" s="438"/>
      <c r="N7" s="434" t="s">
        <v>278</v>
      </c>
      <c r="O7" s="43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c r="A8" s="428" t="s">
        <v>279</v>
      </c>
      <c r="B8" s="405" t="s">
        <v>280</v>
      </c>
      <c r="C8" s="133" t="s">
        <v>281</v>
      </c>
      <c r="D8" s="410"/>
      <c r="E8" s="400" t="s">
        <v>218</v>
      </c>
      <c r="F8" s="400" t="s">
        <v>282</v>
      </c>
      <c r="G8" s="400" t="s">
        <v>283</v>
      </c>
      <c r="H8" s="400" t="s">
        <v>224</v>
      </c>
      <c r="I8" s="405" t="s">
        <v>284</v>
      </c>
      <c r="J8" s="125" t="s">
        <v>285</v>
      </c>
      <c r="K8" s="405" t="s">
        <v>277</v>
      </c>
      <c r="L8" s="405" t="s">
        <v>286</v>
      </c>
      <c r="M8" s="405" t="s">
        <v>287</v>
      </c>
      <c r="N8" s="431" t="s">
        <v>288</v>
      </c>
      <c r="O8" s="431" t="s">
        <v>289</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c r="A9" s="429"/>
      <c r="B9" s="430"/>
      <c r="C9" s="98" t="s">
        <v>290</v>
      </c>
      <c r="D9" s="410"/>
      <c r="E9" s="401"/>
      <c r="F9" s="401"/>
      <c r="G9" s="401"/>
      <c r="H9" s="401"/>
      <c r="I9" s="401"/>
      <c r="J9" s="131" t="s">
        <v>291</v>
      </c>
      <c r="K9" s="401" t="s">
        <v>292</v>
      </c>
      <c r="L9" s="401"/>
      <c r="M9" s="401" t="s">
        <v>292</v>
      </c>
      <c r="N9" s="433"/>
      <c r="O9" s="43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26.25" customHeight="1">
      <c r="A10" s="408">
        <v>1</v>
      </c>
      <c r="B10" s="446" t="s">
        <v>293</v>
      </c>
      <c r="C10" s="380" t="s">
        <v>294</v>
      </c>
      <c r="D10" s="272" t="s">
        <v>295</v>
      </c>
      <c r="E10" s="406">
        <v>4000</v>
      </c>
      <c r="F10" s="406">
        <v>300</v>
      </c>
      <c r="G10" s="374">
        <f>+F10/E10</f>
        <v>7.4999999999999997E-2</v>
      </c>
      <c r="H10" s="37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9" t="s">
        <v>296</v>
      </c>
      <c r="J10" s="173" t="s">
        <v>297</v>
      </c>
      <c r="K10" s="159" t="str">
        <f>IFERROR(CONCATENATE(INDEX('8- Políticas de Administración '!$B$16:$F$53,MATCH('5- Identificación de Riesgos'!J10,'8- Políticas de Administración '!$C$16:$C$54,0),1)," - ",L10),"")</f>
        <v>Leve - 1</v>
      </c>
      <c r="L10" s="186">
        <f>IFERROR(VLOOKUP(INDEX('8- Políticas de Administración '!$B$16:$F$63,MATCH('5- Identificación de Riesgos'!J10,'8- Políticas de Administración '!$C$16:$C$64,0),1),'8- Políticas de Administración '!$B$16:$F$64,5,FALSE),"")</f>
        <v>1</v>
      </c>
      <c r="M10" s="380" t="str">
        <f>IFERROR(CONCATENATE(INDEX('8- Políticas de Administración '!$B$16:$F$53,MATCH(ROUND(AVERAGE(L10:L13),0),'8- Políticas de Administración '!$F$16:$F$53,0),1)," - ",ROUND(AVERAGE(L10:L13),0)),"")</f>
        <v>Leve - 1</v>
      </c>
      <c r="N10" s="383" t="str">
        <f>IFERROR(CONCATENATE(VLOOKUP((LEFT(H10,LEN(H10)-4)&amp;LEFT(M10,LEN(M10)-4)),'9- Matriz de Calor '!$D$18:$E$42,2,0)," - ",RIGHT(H10,1)*RIGHT(M10,1)),"")</f>
        <v>Bajo - 2</v>
      </c>
      <c r="O10" s="453">
        <f>RIGHT(H10,1)*RIGHT(M10,1)</f>
        <v>2</v>
      </c>
      <c r="P10" s="18"/>
    </row>
    <row r="11" spans="1:256" ht="30">
      <c r="A11" s="409"/>
      <c r="B11" s="447"/>
      <c r="C11" s="381"/>
      <c r="D11" s="166" t="s">
        <v>298</v>
      </c>
      <c r="E11" s="407"/>
      <c r="F11" s="407"/>
      <c r="G11" s="375"/>
      <c r="H11" s="378"/>
      <c r="I11" s="160" t="s">
        <v>296</v>
      </c>
      <c r="J11" s="190" t="s">
        <v>297</v>
      </c>
      <c r="K11" s="160" t="str">
        <f>IFERROR(CONCATENATE(INDEX('8- Políticas de Administración '!$B$16:$F$53,MATCH('5- Identificación de Riesgos'!J11,'8- Políticas de Administración '!$C$16:$C$54,0),1)," - ",L11),"")</f>
        <v>Leve - 1</v>
      </c>
      <c r="L11" s="185">
        <f>IFERROR(VLOOKUP(INDEX('8- Políticas de Administración '!$B$16:$F$63,MATCH('5- Identificación de Riesgos'!J11,'8- Políticas de Administración '!$C$16:$C$64,0),1),'8- Políticas de Administración '!$B$16:$F$64,5,FALSE),"")</f>
        <v>1</v>
      </c>
      <c r="M11" s="381"/>
      <c r="N11" s="384"/>
      <c r="O11" s="453"/>
      <c r="P11" s="18"/>
    </row>
    <row r="12" spans="1:256" ht="30">
      <c r="A12" s="409"/>
      <c r="B12" s="447"/>
      <c r="C12" s="381"/>
      <c r="D12" s="166" t="s">
        <v>299</v>
      </c>
      <c r="E12" s="407"/>
      <c r="F12" s="407"/>
      <c r="G12" s="375"/>
      <c r="H12" s="378"/>
      <c r="I12" s="160" t="s">
        <v>300</v>
      </c>
      <c r="J12" s="190" t="s">
        <v>301</v>
      </c>
      <c r="K12" s="160" t="str">
        <f>IFERROR(CONCATENATE(INDEX('8- Políticas de Administración '!$B$16:$F$53,MATCH('5- Identificación de Riesgos'!J12,'8- Políticas de Administración '!$C$16:$C$54,0),1)," - ",L12),"")</f>
        <v>Menor - 2</v>
      </c>
      <c r="L12" s="185">
        <f>IFERROR(VLOOKUP(INDEX('8- Políticas de Administración '!$B$16:$F$63,MATCH('5- Identificación de Riesgos'!J12,'8- Políticas de Administración '!$C$16:$C$64,0),1),'8- Políticas de Administración '!$B$16:$F$64,5,FALSE),"")</f>
        <v>2</v>
      </c>
      <c r="M12" s="381"/>
      <c r="N12" s="384"/>
      <c r="O12" s="453"/>
      <c r="P12" s="18"/>
    </row>
    <row r="13" spans="1:256" ht="30">
      <c r="A13" s="409"/>
      <c r="B13" s="448"/>
      <c r="C13" s="381"/>
      <c r="D13" s="166" t="s">
        <v>302</v>
      </c>
      <c r="E13" s="407"/>
      <c r="F13" s="407"/>
      <c r="G13" s="375"/>
      <c r="H13" s="378"/>
      <c r="I13" s="160" t="s">
        <v>300</v>
      </c>
      <c r="J13" s="190" t="s">
        <v>303</v>
      </c>
      <c r="K13" s="160" t="str">
        <f>IFERROR(CONCATENATE(INDEX('8- Políticas de Administración '!$B$16:$F$53,MATCH('5- Identificación de Riesgos'!J13,'8- Políticas de Administración '!$C$16:$C$54,0),1)," - ",L13),"")</f>
        <v>Leve - 1</v>
      </c>
      <c r="L13" s="185">
        <f>IFERROR(VLOOKUP(INDEX('8- Políticas de Administración '!$B$16:$F$63,MATCH('5- Identificación de Riesgos'!J13,'8- Políticas de Administración '!$C$16:$C$64,0),1),'8- Políticas de Administración '!$B$16:$F$64,5,FALSE),"")</f>
        <v>1</v>
      </c>
      <c r="M13" s="381"/>
      <c r="N13" s="384"/>
      <c r="O13" s="453"/>
      <c r="P13" s="18"/>
    </row>
    <row r="14" spans="1:256" ht="27.75" customHeight="1">
      <c r="A14" s="408">
        <v>2</v>
      </c>
      <c r="B14" s="389" t="s">
        <v>304</v>
      </c>
      <c r="C14" s="380" t="s">
        <v>305</v>
      </c>
      <c r="D14" s="166" t="s">
        <v>298</v>
      </c>
      <c r="E14" s="380">
        <v>1500</v>
      </c>
      <c r="F14" s="380">
        <v>300</v>
      </c>
      <c r="G14" s="374">
        <f t="shared" ref="G14" si="0">+F14/E14</f>
        <v>0.2</v>
      </c>
      <c r="H14" s="377"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Media - 3</v>
      </c>
      <c r="I14" s="159" t="s">
        <v>300</v>
      </c>
      <c r="J14" s="173" t="s">
        <v>303</v>
      </c>
      <c r="K14" s="159" t="str">
        <f>IFERROR(CONCATENATE(INDEX('8- Políticas de Administración '!$B$16:$F$53,MATCH('5- Identificación de Riesgos'!J14,'8- Políticas de Administración '!$C$16:$C$54,0),1)," - ",L14),"")</f>
        <v>Leve - 1</v>
      </c>
      <c r="L14" s="186">
        <f>IFERROR(VLOOKUP(INDEX('8- Políticas de Administración '!$B$16:$F$63,MATCH('5- Identificación de Riesgos'!J14,'8- Políticas de Administración '!$C$16:$C$64,0),1),'8- Políticas de Administración '!$B$16:$F$64,5,FALSE),"")</f>
        <v>1</v>
      </c>
      <c r="M14" s="380" t="str">
        <f>IFERROR(CONCATENATE(INDEX('8- Políticas de Administración '!$B$16:$F$53,MATCH(ROUND(AVERAGE(L14:L23),0),'8- Políticas de Administración '!$F$16:$F$53,0),1)," - ",ROUND(AVERAGE(L14:L23),0)),"")</f>
        <v>Leve - 1</v>
      </c>
      <c r="N14" s="383" t="str">
        <f>IFERROR(CONCATENATE(VLOOKUP((LEFT(H14,LEN(H14)-4)&amp;LEFT(M14,LEN(M14)-4)),'9- Matriz de Calor '!$D$18:$E$42,2,0)," - ",RIGHT(H14,1)*RIGHT(M14,1)),"")</f>
        <v>Moderado - 3</v>
      </c>
      <c r="O14" s="454">
        <f>RIGHT(H14,1)*RIGHT(M14,1)</f>
        <v>3</v>
      </c>
    </row>
    <row r="15" spans="1:256" ht="27" customHeight="1">
      <c r="A15" s="409"/>
      <c r="B15" s="390"/>
      <c r="C15" s="381"/>
      <c r="D15" s="166" t="s">
        <v>306</v>
      </c>
      <c r="E15" s="381"/>
      <c r="F15" s="381"/>
      <c r="G15" s="375"/>
      <c r="H15" s="378"/>
      <c r="I15" s="160" t="s">
        <v>300</v>
      </c>
      <c r="J15" s="190" t="s">
        <v>297</v>
      </c>
      <c r="K15" s="160" t="str">
        <f>IFERROR(CONCATENATE(INDEX('8- Políticas de Administración '!$B$16:$F$53,MATCH('5- Identificación de Riesgos'!J15,'8- Políticas de Administración '!$C$16:$C$54,0),1)," - ",L15),"")</f>
        <v>Leve - 1</v>
      </c>
      <c r="L15" s="185">
        <f>IFERROR(VLOOKUP(INDEX('8- Políticas de Administración '!$B$16:$F$63,MATCH('5- Identificación de Riesgos'!J15,'8- Políticas de Administración '!$C$16:$C$64,0),1),'8- Políticas de Administración '!$B$16:$F$64,5,FALSE),"")</f>
        <v>1</v>
      </c>
      <c r="M15" s="381"/>
      <c r="N15" s="384"/>
      <c r="O15" s="452"/>
    </row>
    <row r="16" spans="1:256" ht="30">
      <c r="A16" s="409"/>
      <c r="B16" s="390"/>
      <c r="C16" s="381"/>
      <c r="D16" s="166" t="s">
        <v>302</v>
      </c>
      <c r="E16" s="381"/>
      <c r="F16" s="381"/>
      <c r="G16" s="375"/>
      <c r="H16" s="378"/>
      <c r="I16" s="160" t="s">
        <v>300</v>
      </c>
      <c r="J16" s="190" t="s">
        <v>303</v>
      </c>
      <c r="K16" s="160" t="str">
        <f>IFERROR(CONCATENATE(INDEX('8- Políticas de Administración '!$B$16:$F$53,MATCH('5- Identificación de Riesgos'!J16,'8- Políticas de Administración '!$C$16:$C$54,0),1)," - ",L16),"")</f>
        <v>Leve - 1</v>
      </c>
      <c r="L16" s="185">
        <f>IFERROR(VLOOKUP(INDEX('8- Políticas de Administración '!$B$16:$F$63,MATCH('5- Identificación de Riesgos'!J16,'8- Políticas de Administración '!$C$16:$C$64,0),1),'8- Políticas de Administración '!$B$16:$F$64,5,FALSE),"")</f>
        <v>1</v>
      </c>
      <c r="M16" s="381"/>
      <c r="N16" s="384"/>
      <c r="O16" s="452"/>
    </row>
    <row r="17" spans="1:15" ht="45" customHeight="1">
      <c r="A17" s="409"/>
      <c r="B17" s="390"/>
      <c r="C17" s="381"/>
      <c r="D17" s="166" t="s">
        <v>302</v>
      </c>
      <c r="E17" s="381"/>
      <c r="F17" s="381"/>
      <c r="G17" s="375"/>
      <c r="H17" s="378"/>
      <c r="I17" s="160" t="s">
        <v>307</v>
      </c>
      <c r="J17" s="190" t="s">
        <v>308</v>
      </c>
      <c r="K17" s="160" t="str">
        <f>IFERROR(CONCATENATE(INDEX('8- Políticas de Administración '!$B$16:$F$53,MATCH('5- Identificación de Riesgos'!J17,'8- Políticas de Administración '!$C$16:$C$54,0),1)," - ",L17),"")</f>
        <v>Menor - 2</v>
      </c>
      <c r="L17" s="185">
        <f>IFERROR(VLOOKUP(INDEX('8- Políticas de Administración '!$B$16:$F$63,MATCH('5- Identificación de Riesgos'!J17,'8- Políticas de Administración '!$C$16:$C$64,0),1),'8- Políticas de Administración '!$B$16:$F$64,5,FALSE),"")</f>
        <v>2</v>
      </c>
      <c r="M17" s="381"/>
      <c r="N17" s="384"/>
      <c r="O17" s="452"/>
    </row>
    <row r="18" spans="1:15" ht="42" customHeight="1">
      <c r="A18" s="409"/>
      <c r="B18" s="390"/>
      <c r="C18" s="381"/>
      <c r="D18" s="166" t="s">
        <v>309</v>
      </c>
      <c r="E18" s="381"/>
      <c r="F18" s="381"/>
      <c r="G18" s="375"/>
      <c r="H18" s="378"/>
      <c r="I18" s="160" t="s">
        <v>296</v>
      </c>
      <c r="J18" s="190" t="s">
        <v>297</v>
      </c>
      <c r="K18" s="160" t="str">
        <f>IFERROR(CONCATENATE(INDEX('8- Políticas de Administración '!$B$16:$F$53,MATCH('5- Identificación de Riesgos'!J18,'8- Políticas de Administración '!$C$16:$C$54,0),1)," - ",L18),"")</f>
        <v>Leve - 1</v>
      </c>
      <c r="L18" s="185">
        <f>IFERROR(VLOOKUP(INDEX('8- Políticas de Administración '!$B$16:$F$63,MATCH('5- Identificación de Riesgos'!J18,'8- Políticas de Administración '!$C$16:$C$64,0),1),'8- Políticas de Administración '!$B$16:$F$64,5,FALSE),"")</f>
        <v>1</v>
      </c>
      <c r="M18" s="381"/>
      <c r="N18" s="384"/>
      <c r="O18" s="452"/>
    </row>
    <row r="19" spans="1:15">
      <c r="A19" s="409"/>
      <c r="B19" s="390"/>
      <c r="C19" s="381"/>
      <c r="D19" s="169"/>
      <c r="E19" s="381"/>
      <c r="F19" s="381"/>
      <c r="G19" s="375"/>
      <c r="H19" s="378"/>
      <c r="I19" s="160"/>
      <c r="J19" s="190"/>
      <c r="K19" s="160" t="str">
        <f>IFERROR(CONCATENATE(INDEX('8- Políticas de Administración '!$B$16:$F$53,MATCH('5- Identificación de Riesgos'!J19,'8- Políticas de Administración '!$C$16:$C$54,0),1)," - ",L19),"")</f>
        <v/>
      </c>
      <c r="L19" s="185" t="str">
        <f>IFERROR(VLOOKUP(INDEX('8- Políticas de Administración '!$B$16:$F$63,MATCH('5- Identificación de Riesgos'!J19,'8- Políticas de Administración '!$C$16:$C$64,0),1),'8- Políticas de Administración '!$B$16:$F$64,5,FALSE),"")</f>
        <v/>
      </c>
      <c r="M19" s="381"/>
      <c r="N19" s="384"/>
      <c r="O19" s="452"/>
    </row>
    <row r="20" spans="1:15">
      <c r="A20" s="409"/>
      <c r="B20" s="390"/>
      <c r="C20" s="381"/>
      <c r="D20" s="167"/>
      <c r="E20" s="381"/>
      <c r="F20" s="381"/>
      <c r="G20" s="375"/>
      <c r="H20" s="378"/>
      <c r="I20" s="160"/>
      <c r="J20" s="190"/>
      <c r="K20" s="160" t="str">
        <f>IFERROR(CONCATENATE(INDEX('8- Políticas de Administración '!$B$16:$F$53,MATCH('5- Identificación de Riesgos'!J20,'8- Políticas de Administración '!$C$16:$C$54,0),1)," - ",L20),"")</f>
        <v/>
      </c>
      <c r="L20" s="185" t="str">
        <f>IFERROR(VLOOKUP(INDEX('8- Políticas de Administración '!$B$16:$F$63,MATCH('5- Identificación de Riesgos'!J20,'8- Políticas de Administración '!$C$16:$C$64,0),1),'8- Políticas de Administración '!$B$16:$F$64,5,FALSE),"")</f>
        <v/>
      </c>
      <c r="M20" s="381"/>
      <c r="N20" s="384"/>
      <c r="O20" s="452"/>
    </row>
    <row r="21" spans="1:15">
      <c r="A21" s="409"/>
      <c r="B21" s="390"/>
      <c r="C21" s="381"/>
      <c r="D21" s="167"/>
      <c r="E21" s="381"/>
      <c r="F21" s="381"/>
      <c r="G21" s="375"/>
      <c r="H21" s="378"/>
      <c r="I21" s="160"/>
      <c r="J21" s="190"/>
      <c r="K21" s="160" t="str">
        <f>IFERROR(CONCATENATE(INDEX('8- Políticas de Administración '!$B$16:$F$53,MATCH('5- Identificación de Riesgos'!J21,'8- Políticas de Administración '!$C$16:$C$54,0),1)," - ",L21),"")</f>
        <v/>
      </c>
      <c r="L21" s="185" t="str">
        <f>IFERROR(VLOOKUP(INDEX('8- Políticas de Administración '!$B$16:$F$63,MATCH('5- Identificación de Riesgos'!J21,'8- Políticas de Administración '!$C$16:$C$64,0),1),'8- Políticas de Administración '!$B$16:$F$64,5,FALSE),"")</f>
        <v/>
      </c>
      <c r="M21" s="381"/>
      <c r="N21" s="384"/>
      <c r="O21" s="452"/>
    </row>
    <row r="22" spans="1:15">
      <c r="A22" s="409"/>
      <c r="B22" s="390"/>
      <c r="C22" s="381"/>
      <c r="D22" s="167"/>
      <c r="E22" s="381"/>
      <c r="F22" s="381"/>
      <c r="G22" s="375"/>
      <c r="H22" s="378"/>
      <c r="I22" s="160"/>
      <c r="J22" s="190"/>
      <c r="K22" s="160" t="str">
        <f>IFERROR(CONCATENATE(INDEX('8- Políticas de Administración '!$B$16:$F$53,MATCH('5- Identificación de Riesgos'!J22,'8- Políticas de Administración '!$C$16:$C$54,0),1)," - ",L22),"")</f>
        <v/>
      </c>
      <c r="L22" s="185" t="str">
        <f>IFERROR(VLOOKUP(INDEX('8- Políticas de Administración '!$B$16:$F$63,MATCH('5- Identificación de Riesgos'!J22,'8- Políticas de Administración '!$C$16:$C$64,0),1),'8- Políticas de Administración '!$B$16:$F$64,5,FALSE),"")</f>
        <v/>
      </c>
      <c r="M22" s="381"/>
      <c r="N22" s="384"/>
      <c r="O22" s="452"/>
    </row>
    <row r="23" spans="1:15" ht="15.75" customHeight="1">
      <c r="A23" s="420"/>
      <c r="B23" s="391"/>
      <c r="C23" s="382"/>
      <c r="D23" s="168"/>
      <c r="E23" s="382"/>
      <c r="F23" s="382"/>
      <c r="G23" s="376"/>
      <c r="H23" s="379"/>
      <c r="I23" s="161"/>
      <c r="J23" s="191"/>
      <c r="K23" s="161" t="str">
        <f>IFERROR(CONCATENATE(INDEX('8- Políticas de Administración '!$B$16:$F$53,MATCH('5- Identificación de Riesgos'!J23,'8- Políticas de Administración '!$C$16:$C$54,0),1)," - ",L23),"")</f>
        <v/>
      </c>
      <c r="L23" s="187" t="str">
        <f>IFERROR(VLOOKUP(INDEX('8- Políticas de Administración '!$B$16:$F$63,MATCH('5- Identificación de Riesgos'!J23,'8- Políticas de Administración '!$C$16:$C$64,0),1),'8- Políticas de Administración '!$B$16:$F$64,5,FALSE),"")</f>
        <v/>
      </c>
      <c r="M23" s="382"/>
      <c r="N23" s="385"/>
      <c r="O23" s="452"/>
    </row>
    <row r="24" spans="1:15" ht="45">
      <c r="A24" s="408">
        <v>3</v>
      </c>
      <c r="B24" s="449" t="s">
        <v>310</v>
      </c>
      <c r="C24" s="380" t="s">
        <v>311</v>
      </c>
      <c r="D24" s="165" t="s">
        <v>312</v>
      </c>
      <c r="E24" s="380">
        <v>100</v>
      </c>
      <c r="F24" s="380">
        <v>25</v>
      </c>
      <c r="G24" s="374">
        <f t="shared" ref="G24" si="1">+F24/E24</f>
        <v>0.25</v>
      </c>
      <c r="H24" s="377"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Media - 3</v>
      </c>
      <c r="I24" s="159" t="s">
        <v>307</v>
      </c>
      <c r="J24" s="173" t="s">
        <v>308</v>
      </c>
      <c r="K24" s="159" t="str">
        <f>IFERROR(CONCATENATE(INDEX('8- Políticas de Administración '!$B$16:$F$53,MATCH('5- Identificación de Riesgos'!J24,'8- Políticas de Administración '!$C$16:$C$54,0),1)," - ",L24),"")</f>
        <v>Menor - 2</v>
      </c>
      <c r="L24" s="186">
        <f>IFERROR(VLOOKUP(INDEX('8- Políticas de Administración '!$B$16:$F$63,MATCH('5- Identificación de Riesgos'!J24,'8- Políticas de Administración '!$C$16:$C$64,0),1),'8- Políticas de Administración '!$B$16:$F$64,5,FALSE),"")</f>
        <v>2</v>
      </c>
      <c r="M24" s="380" t="str">
        <f>IFERROR(CONCATENATE(INDEX('8- Políticas de Administración '!$B$16:$F$53,MATCH(ROUND(AVERAGE(L24:L27),0),'8- Políticas de Administración '!$F$16:$F$53,0),1)," - ",ROUND(AVERAGE(L24:L27),0)),"")</f>
        <v>Leve - 1</v>
      </c>
      <c r="N24" s="383" t="str">
        <f>IFERROR(CONCATENATE(VLOOKUP((LEFT(H24,LEN(H24)-4)&amp;LEFT(M24,LEN(M24)-4)),'9- Matriz de Calor '!$D$18:$E$42,2,0)," - ",RIGHT(H24,1)*RIGHT(M24,1)),"")</f>
        <v>Moderado - 3</v>
      </c>
      <c r="O24" s="452">
        <f>RIGHT(H24,1)*RIGHT(M24,1)</f>
        <v>3</v>
      </c>
    </row>
    <row r="25" spans="1:15" ht="45">
      <c r="A25" s="409"/>
      <c r="B25" s="450"/>
      <c r="C25" s="381"/>
      <c r="D25" s="166" t="s">
        <v>313</v>
      </c>
      <c r="E25" s="381"/>
      <c r="F25" s="381"/>
      <c r="G25" s="375"/>
      <c r="H25" s="378"/>
      <c r="I25" s="160" t="s">
        <v>307</v>
      </c>
      <c r="J25" s="190" t="s">
        <v>314</v>
      </c>
      <c r="K25" s="160" t="str">
        <f>IFERROR(CONCATENATE(INDEX('8- Políticas de Administración '!$B$16:$F$53,MATCH('5- Identificación de Riesgos'!J25,'8- Políticas de Administración '!$C$16:$C$54,0),1)," - ",L25),"")</f>
        <v>Leve - 1</v>
      </c>
      <c r="L25" s="185">
        <f>IFERROR(VLOOKUP(INDEX('8- Políticas de Administración '!$B$16:$F$63,MATCH('5- Identificación de Riesgos'!J25,'8- Políticas de Administración '!$C$16:$C$64,0),1),'8- Políticas de Administración '!$B$16:$F$64,5,FALSE),"")</f>
        <v>1</v>
      </c>
      <c r="M25" s="381"/>
      <c r="N25" s="384"/>
      <c r="O25" s="452"/>
    </row>
    <row r="26" spans="1:15" ht="30">
      <c r="A26" s="409"/>
      <c r="B26" s="451"/>
      <c r="C26" s="381"/>
      <c r="D26" s="168" t="s">
        <v>315</v>
      </c>
      <c r="E26" s="381"/>
      <c r="F26" s="381"/>
      <c r="G26" s="375"/>
      <c r="H26" s="378"/>
      <c r="I26" s="160" t="s">
        <v>300</v>
      </c>
      <c r="J26" s="190" t="s">
        <v>303</v>
      </c>
      <c r="K26" s="160" t="str">
        <f>IFERROR(CONCATENATE(INDEX('8- Políticas de Administración '!$B$16:$F$53,MATCH('5- Identificación de Riesgos'!J26,'8- Políticas de Administración '!$C$16:$C$54,0),1)," - ",L26),"")</f>
        <v>Leve - 1</v>
      </c>
      <c r="L26" s="185">
        <f>IFERROR(VLOOKUP(INDEX('8- Políticas de Administración '!$B$16:$F$63,MATCH('5- Identificación de Riesgos'!J26,'8- Políticas de Administración '!$C$16:$C$64,0),1),'8- Políticas de Administración '!$B$16:$F$64,5,FALSE),"")</f>
        <v>1</v>
      </c>
      <c r="M26" s="381"/>
      <c r="N26" s="384"/>
      <c r="O26" s="452"/>
    </row>
    <row r="27" spans="1:15" ht="30.75" customHeight="1">
      <c r="A27" s="420"/>
      <c r="B27" s="271"/>
      <c r="C27" s="382"/>
      <c r="D27" s="168"/>
      <c r="E27" s="382"/>
      <c r="F27" s="382"/>
      <c r="G27" s="376"/>
      <c r="H27" s="379"/>
      <c r="I27" s="161"/>
      <c r="J27" s="191"/>
      <c r="K27" s="161" t="str">
        <f>IFERROR(CONCATENATE(INDEX('8- Políticas de Administración '!$B$16:$F$53,MATCH('5- Identificación de Riesgos'!J27,'8- Políticas de Administración '!$C$16:$C$54,0),1)," - ",L27),"")</f>
        <v/>
      </c>
      <c r="L27" s="187" t="str">
        <f>IFERROR(VLOOKUP(INDEX('8- Políticas de Administración '!$B$16:$F$63,MATCH('5- Identificación de Riesgos'!J27,'8- Políticas de Administración '!$C$16:$C$64,0),1),'8- Políticas de Administración '!$B$16:$F$64,5,FALSE),"")</f>
        <v/>
      </c>
      <c r="M27" s="382"/>
      <c r="N27" s="385"/>
      <c r="O27" s="452"/>
    </row>
    <row r="28" spans="1:15" ht="136.5" customHeight="1">
      <c r="A28" s="421">
        <v>4</v>
      </c>
      <c r="B28" s="417" t="s">
        <v>316</v>
      </c>
      <c r="C28" s="380" t="s">
        <v>300</v>
      </c>
      <c r="D28" s="273" t="s">
        <v>317</v>
      </c>
      <c r="E28" s="380">
        <v>150</v>
      </c>
      <c r="F28" s="380">
        <v>30</v>
      </c>
      <c r="G28" s="411">
        <f t="shared" ref="G28" si="2">F28/E28</f>
        <v>0.2</v>
      </c>
      <c r="H28" s="377"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Media - 3</v>
      </c>
      <c r="I28" s="159" t="s">
        <v>296</v>
      </c>
      <c r="J28" s="173" t="s">
        <v>318</v>
      </c>
      <c r="K28" s="159" t="str">
        <f>IFERROR(CONCATENATE(INDEX('8- Políticas de Administración '!$B$16:$F$53,MATCH('5- Identificación de Riesgos'!J28,'8- Políticas de Administración '!$C$16:$C$54,0),1)," - ",L28),"")</f>
        <v>Moderado - 3</v>
      </c>
      <c r="L28" s="186">
        <f>IFERROR(VLOOKUP(INDEX('8- Políticas de Administración '!$B$16:$F$63,MATCH('5- Identificación de Riesgos'!J28,'8- Políticas de Administración '!$C$16:$C$64,0),1),'8- Políticas de Administración '!$B$16:$F$64,5,FALSE),"")</f>
        <v>3</v>
      </c>
      <c r="M28" s="380" t="str">
        <f>IFERROR(CONCATENATE(INDEX('8- Políticas de Administración '!$B$16:$F$53,MATCH(ROUND(AVERAGE(L28:L29),0),'8- Políticas de Administración '!$F$16:$F$53,0),1)," - ",ROUND(AVERAGE(L28:L29),0)),"")</f>
        <v>Moderado - 3</v>
      </c>
      <c r="N28" s="383" t="str">
        <f>IFERROR(CONCATENATE(VLOOKUP((LEFT(H28,LEN(H28)-4)&amp;LEFT(M28,LEN(M28)-4)),'9- Matriz de Calor '!$D$18:$E$42,2,0)," - ",RIGHT(H28,1)*RIGHT(M28,1)),"")</f>
        <v>Moderado - 9</v>
      </c>
      <c r="O28" s="452">
        <f>RIGHT(H28,1)*RIGHT(M28,1)</f>
        <v>9</v>
      </c>
    </row>
    <row r="29" spans="1:15" ht="77.25" customHeight="1">
      <c r="A29" s="422"/>
      <c r="B29" s="418"/>
      <c r="C29" s="381"/>
      <c r="D29" s="273"/>
      <c r="E29" s="381"/>
      <c r="F29" s="381"/>
      <c r="G29" s="412"/>
      <c r="H29" s="378"/>
      <c r="I29" s="160"/>
      <c r="J29" s="190"/>
      <c r="K29" s="160" t="str">
        <f>IFERROR(CONCATENATE(INDEX('8- Políticas de Administración '!$B$16:$F$53,MATCH('5- Identificación de Riesgos'!J29,'8- Políticas de Administración '!$C$16:$C$54,0),1)," - ",L29),"")</f>
        <v/>
      </c>
      <c r="L29" s="185" t="str">
        <f>IFERROR(VLOOKUP(INDEX('8- Políticas de Administración '!$B$16:$F$63,MATCH('5- Identificación de Riesgos'!J29,'8- Políticas de Administración '!$C$16:$C$64,0),1),'8- Políticas de Administración '!$B$16:$F$64,5,FALSE),"")</f>
        <v/>
      </c>
      <c r="M29" s="381"/>
      <c r="N29" s="384"/>
      <c r="O29" s="452"/>
    </row>
    <row r="30" spans="1:15" ht="45">
      <c r="A30" s="421">
        <v>5</v>
      </c>
      <c r="B30" s="417" t="s">
        <v>319</v>
      </c>
      <c r="C30" s="380" t="s">
        <v>320</v>
      </c>
      <c r="D30" s="165" t="s">
        <v>321</v>
      </c>
      <c r="E30" s="380">
        <v>3000</v>
      </c>
      <c r="F30" s="380">
        <v>300</v>
      </c>
      <c r="G30" s="411">
        <f t="shared" ref="G30" si="3">F30/E30</f>
        <v>0.1</v>
      </c>
      <c r="H30" s="37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307</v>
      </c>
      <c r="J30" s="173" t="s">
        <v>308</v>
      </c>
      <c r="K30" s="159" t="str">
        <f>IFERROR(CONCATENATE(INDEX('8- Políticas de Administración '!$B$16:$F$53,MATCH('5- Identificación de Riesgos'!J30,'8- Políticas de Administración '!$C$16:$C$54,0),1)," - ",L30),"")</f>
        <v>Menor - 2</v>
      </c>
      <c r="L30" s="186">
        <f>IFERROR(VLOOKUP(INDEX('8- Políticas de Administración '!$B$16:$F$63,MATCH('5- Identificación de Riesgos'!J30,'8- Políticas de Administración '!$C$16:$C$64,0),1),'8- Políticas de Administración '!$B$16:$F$64,5,FALSE),"")</f>
        <v>2</v>
      </c>
      <c r="M30" s="380" t="str">
        <f>IFERROR(CONCATENATE(INDEX('8- Políticas de Administración '!$B$16:$F$53,MATCH(ROUND(AVERAGE(L30:L39),0),'8- Políticas de Administración '!$F$16:$F$53,0),1)," - ",ROUND(AVERAGE(L30:L39),0)),"")</f>
        <v>Leve - 1</v>
      </c>
      <c r="N30" s="383" t="str">
        <f>IFERROR(CONCATENATE(VLOOKUP((LEFT(H30,LEN(H30)-4)&amp;LEFT(M30,LEN(M30)-4)),'9- Matriz de Calor '!$D$18:$E$42,2,0)," - ",RIGHT(H30,1)*RIGHT(M30,1)),"")</f>
        <v>Moderado - 3</v>
      </c>
      <c r="O30" s="452">
        <f>RIGHT(H30,1)*RIGHT(M30,1)</f>
        <v>3</v>
      </c>
    </row>
    <row r="31" spans="1:15" ht="30" customHeight="1">
      <c r="A31" s="422"/>
      <c r="B31" s="418"/>
      <c r="C31" s="381"/>
      <c r="D31" s="166" t="s">
        <v>322</v>
      </c>
      <c r="E31" s="381"/>
      <c r="F31" s="381"/>
      <c r="G31" s="412"/>
      <c r="H31" s="378"/>
      <c r="I31" s="160" t="s">
        <v>296</v>
      </c>
      <c r="J31" s="190" t="s">
        <v>297</v>
      </c>
      <c r="K31" s="160" t="str">
        <f>IFERROR(CONCATENATE(INDEX('8- Políticas de Administración '!$B$16:$F$53,MATCH('5- Identificación de Riesgos'!J31,'8- Políticas de Administración '!$C$16:$C$54,0),1)," - ",L31),"")</f>
        <v>Leve - 1</v>
      </c>
      <c r="L31" s="185">
        <f>IFERROR(VLOOKUP(INDEX('8- Políticas de Administración '!$B$16:$F$63,MATCH('5- Identificación de Riesgos'!J31,'8- Políticas de Administración '!$C$16:$C$64,0),1),'8- Políticas de Administración '!$B$16:$F$64,5,FALSE),"")</f>
        <v>1</v>
      </c>
      <c r="M31" s="381"/>
      <c r="N31" s="384"/>
      <c r="O31" s="452"/>
    </row>
    <row r="32" spans="1:15" ht="45" customHeight="1">
      <c r="A32" s="422"/>
      <c r="B32" s="418"/>
      <c r="C32" s="381"/>
      <c r="D32" s="167" t="s">
        <v>323</v>
      </c>
      <c r="E32" s="381"/>
      <c r="F32" s="381"/>
      <c r="G32" s="412"/>
      <c r="H32" s="378"/>
      <c r="I32" s="160" t="s">
        <v>300</v>
      </c>
      <c r="J32" s="190" t="s">
        <v>303</v>
      </c>
      <c r="K32" s="160" t="str">
        <f>IFERROR(CONCATENATE(INDEX('8- Políticas de Administración '!$B$16:$F$53,MATCH('5- Identificación de Riesgos'!J32,'8- Políticas de Administración '!$C$16:$C$54,0),1)," - ",L32),"")</f>
        <v>Leve - 1</v>
      </c>
      <c r="L32" s="185">
        <f>IFERROR(VLOOKUP(INDEX('8- Políticas de Administración '!$B$16:$F$63,MATCH('5- Identificación de Riesgos'!J32,'8- Políticas de Administración '!$C$16:$C$64,0),1),'8- Políticas de Administración '!$B$16:$F$64,5,FALSE),"")</f>
        <v>1</v>
      </c>
      <c r="M32" s="381"/>
      <c r="N32" s="384"/>
      <c r="O32" s="452"/>
    </row>
    <row r="33" spans="1:256" ht="30">
      <c r="A33" s="422"/>
      <c r="B33" s="418"/>
      <c r="C33" s="381"/>
      <c r="D33" s="170" t="s">
        <v>324</v>
      </c>
      <c r="E33" s="381"/>
      <c r="F33" s="381"/>
      <c r="G33" s="412"/>
      <c r="H33" s="378"/>
      <c r="I33" s="160" t="s">
        <v>296</v>
      </c>
      <c r="J33" s="190" t="s">
        <v>297</v>
      </c>
      <c r="K33" s="160" t="str">
        <f>IFERROR(CONCATENATE(INDEX('8- Políticas de Administración '!$B$16:$F$53,MATCH('5- Identificación de Riesgos'!J33,'8- Políticas de Administración '!$C$16:$C$54,0),1)," - ",L33),"")</f>
        <v>Leve - 1</v>
      </c>
      <c r="L33" s="185">
        <f>IFERROR(VLOOKUP(INDEX('8- Políticas de Administración '!$B$16:$F$63,MATCH('5- Identificación de Riesgos'!J33,'8- Políticas de Administración '!$C$16:$C$64,0),1),'8- Políticas de Administración '!$B$16:$F$64,5,FALSE),"")</f>
        <v>1</v>
      </c>
      <c r="M33" s="381"/>
      <c r="N33" s="384"/>
      <c r="O33" s="452"/>
    </row>
    <row r="34" spans="1:256" ht="30">
      <c r="A34" s="422"/>
      <c r="B34" s="418"/>
      <c r="C34" s="381"/>
      <c r="D34" s="167" t="s">
        <v>325</v>
      </c>
      <c r="E34" s="381"/>
      <c r="F34" s="381"/>
      <c r="G34" s="412"/>
      <c r="H34" s="378"/>
      <c r="I34" s="160" t="s">
        <v>296</v>
      </c>
      <c r="J34" s="190" t="s">
        <v>297</v>
      </c>
      <c r="K34" s="160" t="str">
        <f>IFERROR(CONCATENATE(INDEX('8- Políticas de Administración '!$B$16:$F$53,MATCH('5- Identificación de Riesgos'!J34,'8- Políticas de Administración '!$C$16:$C$54,0),1)," - ",L34),"")</f>
        <v>Leve - 1</v>
      </c>
      <c r="L34" s="185">
        <f>IFERROR(VLOOKUP(INDEX('8- Políticas de Administración '!$B$16:$F$63,MATCH('5- Identificación de Riesgos'!J34,'8- Políticas de Administración '!$C$16:$C$64,0),1),'8- Políticas de Administración '!$B$16:$F$64,5,FALSE),"")</f>
        <v>1</v>
      </c>
      <c r="M34" s="381"/>
      <c r="N34" s="384"/>
      <c r="O34" s="452"/>
    </row>
    <row r="35" spans="1:256">
      <c r="A35" s="422"/>
      <c r="B35" s="418"/>
      <c r="C35" s="381"/>
      <c r="D35" s="167"/>
      <c r="E35" s="381"/>
      <c r="F35" s="381"/>
      <c r="G35" s="412"/>
      <c r="H35" s="378"/>
      <c r="I35" s="160"/>
      <c r="J35" s="190"/>
      <c r="K35" s="160" t="str">
        <f>IFERROR(CONCATENATE(INDEX('8- Políticas de Administración '!$B$16:$F$53,MATCH('5- Identificación de Riesgos'!J35,'8- Políticas de Administración '!$C$16:$C$54,0),1)," - ",L35),"")</f>
        <v/>
      </c>
      <c r="L35" s="185" t="str">
        <f>IFERROR(VLOOKUP(INDEX('8- Políticas de Administración '!$B$16:$F$63,MATCH('5- Identificación de Riesgos'!J35,'8- Políticas de Administración '!$C$16:$C$64,0),1),'8- Políticas de Administración '!$B$16:$F$64,5,FALSE),"")</f>
        <v/>
      </c>
      <c r="M35" s="381"/>
      <c r="N35" s="384"/>
      <c r="O35" s="452"/>
    </row>
    <row r="36" spans="1:256">
      <c r="A36" s="422"/>
      <c r="B36" s="418"/>
      <c r="C36" s="381"/>
      <c r="D36" s="167"/>
      <c r="E36" s="381"/>
      <c r="F36" s="381"/>
      <c r="G36" s="412"/>
      <c r="H36" s="378"/>
      <c r="I36" s="160"/>
      <c r="J36" s="190"/>
      <c r="K36" s="160" t="str">
        <f>IFERROR(CONCATENATE(INDEX('8- Políticas de Administración '!$B$16:$F$53,MATCH('5- Identificación de Riesgos'!J36,'8- Políticas de Administración '!$C$16:$C$54,0),1)," - ",L36),"")</f>
        <v/>
      </c>
      <c r="L36" s="185" t="str">
        <f>IFERROR(VLOOKUP(INDEX('8- Políticas de Administración '!$B$16:$F$63,MATCH('5- Identificación de Riesgos'!J36,'8- Políticas de Administración '!$C$16:$C$64,0),1),'8- Políticas de Administración '!$B$16:$F$64,5,FALSE),"")</f>
        <v/>
      </c>
      <c r="M36" s="381"/>
      <c r="N36" s="384"/>
      <c r="O36" s="452"/>
    </row>
    <row r="37" spans="1:256">
      <c r="A37" s="422"/>
      <c r="B37" s="418"/>
      <c r="C37" s="381"/>
      <c r="D37" s="167"/>
      <c r="E37" s="381"/>
      <c r="F37" s="381"/>
      <c r="G37" s="412"/>
      <c r="H37" s="378"/>
      <c r="I37" s="160"/>
      <c r="J37" s="190"/>
      <c r="K37" s="160" t="str">
        <f>IFERROR(CONCATENATE(INDEX('8- Políticas de Administración '!$B$16:$F$53,MATCH('5- Identificación de Riesgos'!J37,'8- Políticas de Administración '!$C$16:$C$54,0),1)," - ",L37),"")</f>
        <v/>
      </c>
      <c r="L37" s="185" t="str">
        <f>IFERROR(VLOOKUP(INDEX('8- Políticas de Administración '!$B$16:$F$63,MATCH('5- Identificación de Riesgos'!J37,'8- Políticas de Administración '!$C$16:$C$64,0),1),'8- Políticas de Administración '!$B$16:$F$64,5,FALSE),"")</f>
        <v/>
      </c>
      <c r="M37" s="381"/>
      <c r="N37" s="384"/>
      <c r="O37" s="452"/>
    </row>
    <row r="38" spans="1:256">
      <c r="A38" s="422"/>
      <c r="B38" s="418"/>
      <c r="C38" s="381"/>
      <c r="D38" s="167"/>
      <c r="E38" s="381"/>
      <c r="F38" s="381"/>
      <c r="G38" s="412"/>
      <c r="H38" s="378"/>
      <c r="I38" s="160"/>
      <c r="J38" s="190"/>
      <c r="K38" s="160" t="str">
        <f>IFERROR(CONCATENATE(INDEX('8- Políticas de Administración '!$B$16:$F$53,MATCH('5- Identificación de Riesgos'!J38,'8- Políticas de Administración '!$C$16:$C$54,0),1)," - ",L38),"")</f>
        <v/>
      </c>
      <c r="L38" s="185" t="str">
        <f>IFERROR(VLOOKUP(INDEX('8- Políticas de Administración '!$B$16:$F$63,MATCH('5- Identificación de Riesgos'!J38,'8- Políticas de Administración '!$C$16:$C$64,0),1),'8- Políticas de Administración '!$B$16:$F$64,5,FALSE),"")</f>
        <v/>
      </c>
      <c r="M38" s="381"/>
      <c r="N38" s="384"/>
      <c r="O38" s="452"/>
    </row>
    <row r="39" spans="1:256" ht="15.75" customHeight="1">
      <c r="A39" s="442"/>
      <c r="B39" s="419"/>
      <c r="C39" s="382"/>
      <c r="D39" s="168"/>
      <c r="E39" s="382"/>
      <c r="F39" s="382"/>
      <c r="G39" s="413"/>
      <c r="H39" s="379"/>
      <c r="I39" s="161"/>
      <c r="J39" s="191"/>
      <c r="K39" s="161"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82"/>
      <c r="N39" s="385"/>
      <c r="O39" s="452"/>
    </row>
    <row r="40" spans="1:256" s="127" customFormat="1" ht="96.75" customHeight="1">
      <c r="A40" s="414">
        <v>6</v>
      </c>
      <c r="B40" s="417" t="s">
        <v>326</v>
      </c>
      <c r="C40" s="443" t="s">
        <v>327</v>
      </c>
      <c r="D40" s="198" t="s">
        <v>328</v>
      </c>
      <c r="E40" s="380">
        <v>3000</v>
      </c>
      <c r="F40" s="380">
        <v>300</v>
      </c>
      <c r="G40" s="411">
        <f t="shared" ref="G40" si="4">F40/E40</f>
        <v>0.1</v>
      </c>
      <c r="H40" s="37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59" t="s">
        <v>307</v>
      </c>
      <c r="J40" s="173" t="s">
        <v>329</v>
      </c>
      <c r="K40" s="159" t="str">
        <f>IFERROR(CONCATENATE(INDEX('8- Políticas de Administración '!$B$16:$F$53,MATCH('5- Identificación de Riesgos'!J40,'8- Políticas de Administración '!$C$16:$C$54,0),1)," - ",L40),"")</f>
        <v>Catastrófico - 5</v>
      </c>
      <c r="L40" s="186">
        <f>IFERROR(VLOOKUP(INDEX('8- Políticas de Administración '!$B$16:$F$63,MATCH('5- Identificación de Riesgos'!J40,'8- Políticas de Administración '!$C$16:$C$64,0),1),'8- Políticas de Administración '!$B$16:$F$64,5,FALSE),"")</f>
        <v>5</v>
      </c>
      <c r="M40" s="380" t="str">
        <f>IFERROR(CONCATENATE(INDEX('8- Políticas de Administración '!$B$16:$F$53,MATCH(ROUND(AVERAGE(L40:L49),0),'8- Políticas de Administración '!$F$16:$F$53,0),1)," - ",ROUND(AVERAGE(L40:L49),0)),"")</f>
        <v>Menor - 2</v>
      </c>
      <c r="N40" s="383" t="str">
        <f>IFERROR(CONCATENATE(VLOOKUP((LEFT(H40,LEN(H40)-4)&amp;LEFT(M40,LEN(M40)-4)),'9- Matriz de Calor '!$D$18:$E$42,2,0)," - ",RIGHT(H40,1)*RIGHT(M40,1)),"")</f>
        <v>Moderado - 6</v>
      </c>
      <c r="O40" s="395">
        <f>RIGHT(H40,1)*RIGHT(M40,1)</f>
        <v>6</v>
      </c>
      <c r="P40" s="126"/>
      <c r="Q40" s="396" t="s">
        <v>330</v>
      </c>
      <c r="R40" s="396"/>
      <c r="S40" s="396"/>
      <c r="T40" s="396"/>
      <c r="U40" s="396"/>
      <c r="V40" s="39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row>
    <row r="41" spans="1:256" s="127" customFormat="1" ht="42.75" customHeight="1">
      <c r="A41" s="415"/>
      <c r="B41" s="418"/>
      <c r="C41" s="444"/>
      <c r="D41" s="198" t="s">
        <v>331</v>
      </c>
      <c r="E41" s="381"/>
      <c r="F41" s="381"/>
      <c r="G41" s="412"/>
      <c r="H41" s="378"/>
      <c r="I41" s="160" t="s">
        <v>307</v>
      </c>
      <c r="J41" s="190" t="s">
        <v>314</v>
      </c>
      <c r="K41" s="160" t="str">
        <f>IFERROR(CONCATENATE(INDEX('8- Políticas de Administración '!$B$16:$F$53,MATCH('5- Identificación de Riesgos'!J41,'8- Políticas de Administración '!$C$16:$C$54,0),1)," - ",L41),"")</f>
        <v>Leve - 1</v>
      </c>
      <c r="L41" s="185">
        <f>IFERROR(VLOOKUP(INDEX('8- Políticas de Administración '!$B$16:$F$63,MATCH('5- Identificación de Riesgos'!J41,'8- Políticas de Administración '!$C$16:$C$64,0),1),'8- Políticas de Administración '!$B$16:$F$64,5,FALSE),"")</f>
        <v>1</v>
      </c>
      <c r="M41" s="381"/>
      <c r="N41" s="384"/>
      <c r="O41" s="395"/>
      <c r="P41" s="126"/>
      <c r="Q41" s="396"/>
      <c r="R41" s="396"/>
      <c r="S41" s="396"/>
      <c r="T41" s="396"/>
      <c r="U41" s="396"/>
      <c r="V41" s="39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row>
    <row r="42" spans="1:256" s="127" customFormat="1" ht="42.75" customHeight="1">
      <c r="A42" s="415"/>
      <c r="B42" s="418"/>
      <c r="C42" s="444"/>
      <c r="D42" s="198" t="s">
        <v>332</v>
      </c>
      <c r="E42" s="381"/>
      <c r="F42" s="381"/>
      <c r="G42" s="412"/>
      <c r="H42" s="378"/>
      <c r="I42" s="160" t="s">
        <v>307</v>
      </c>
      <c r="J42" s="190" t="s">
        <v>314</v>
      </c>
      <c r="K42" s="160" t="str">
        <f>IFERROR(CONCATENATE(INDEX('8- Políticas de Administración '!$B$16:$F$53,MATCH('5- Identificación de Riesgos'!J42,'8- Políticas de Administración '!$C$16:$C$54,0),1)," - ",L42),"")</f>
        <v>Leve - 1</v>
      </c>
      <c r="L42" s="185">
        <f>IFERROR(VLOOKUP(INDEX('8- Políticas de Administración '!$B$16:$F$63,MATCH('5- Identificación de Riesgos'!J42,'8- Políticas de Administración '!$C$16:$C$64,0),1),'8- Políticas de Administración '!$B$16:$F$64,5,FALSE),"")</f>
        <v>1</v>
      </c>
      <c r="M42" s="381"/>
      <c r="N42" s="384"/>
      <c r="O42" s="395"/>
      <c r="P42" s="126"/>
      <c r="Q42" s="396"/>
      <c r="R42" s="396"/>
      <c r="S42" s="396"/>
      <c r="T42" s="396"/>
      <c r="U42" s="396"/>
      <c r="V42" s="39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row>
    <row r="43" spans="1:256" s="127" customFormat="1" ht="45">
      <c r="A43" s="415"/>
      <c r="B43" s="418"/>
      <c r="C43" s="444"/>
      <c r="D43" s="198" t="s">
        <v>333</v>
      </c>
      <c r="E43" s="381"/>
      <c r="F43" s="381"/>
      <c r="G43" s="412"/>
      <c r="H43" s="378"/>
      <c r="I43" s="160" t="s">
        <v>307</v>
      </c>
      <c r="J43" s="190" t="s">
        <v>314</v>
      </c>
      <c r="K43" s="160" t="str">
        <f>IFERROR(CONCATENATE(INDEX('8- Políticas de Administración '!$B$16:$F$53,MATCH('5- Identificación de Riesgos'!J43,'8- Políticas de Administración '!$C$16:$C$54,0),1)," - ",L43),"")</f>
        <v>Leve - 1</v>
      </c>
      <c r="L43" s="185">
        <f>IFERROR(VLOOKUP(INDEX('8- Políticas de Administración '!$B$16:$F$63,MATCH('5- Identificación de Riesgos'!J43,'8- Políticas de Administración '!$C$16:$C$64,0),1),'8- Políticas de Administración '!$B$16:$F$64,5,FALSE),"")</f>
        <v>1</v>
      </c>
      <c r="M43" s="381"/>
      <c r="N43" s="384"/>
      <c r="O43" s="395"/>
      <c r="P43" s="126"/>
      <c r="Q43" s="396"/>
      <c r="R43" s="396"/>
      <c r="S43" s="396"/>
      <c r="T43" s="396"/>
      <c r="U43" s="396"/>
      <c r="V43" s="39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row>
    <row r="44" spans="1:256" s="127" customFormat="1" ht="45">
      <c r="A44" s="415"/>
      <c r="B44" s="418"/>
      <c r="C44" s="444"/>
      <c r="D44" s="198" t="s">
        <v>334</v>
      </c>
      <c r="E44" s="381"/>
      <c r="F44" s="381"/>
      <c r="G44" s="412"/>
      <c r="H44" s="378"/>
      <c r="I44" s="160" t="s">
        <v>296</v>
      </c>
      <c r="J44" s="190" t="s">
        <v>335</v>
      </c>
      <c r="K44" s="160" t="str">
        <f>IFERROR(CONCATENATE(INDEX('8- Políticas de Administración '!$B$16:$F$53,MATCH('5- Identificación de Riesgos'!J44,'8- Políticas de Administración '!$C$16:$C$54,0),1)," - ",L44),"")</f>
        <v>Mayor - 4</v>
      </c>
      <c r="L44" s="185">
        <f>IFERROR(VLOOKUP(INDEX('8- Políticas de Administración '!$B$16:$F$63,MATCH('5- Identificación de Riesgos'!J44,'8- Políticas de Administración '!$C$16:$C$64,0),1),'8- Políticas de Administración '!$B$16:$F$64,5,FALSE),"")</f>
        <v>4</v>
      </c>
      <c r="M44" s="381"/>
      <c r="N44" s="384"/>
      <c r="O44" s="395"/>
      <c r="P44" s="126"/>
      <c r="Q44" s="396"/>
      <c r="R44" s="396"/>
      <c r="S44" s="396"/>
      <c r="T44" s="396"/>
      <c r="U44" s="396"/>
      <c r="V44" s="39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row>
    <row r="45" spans="1:256" s="127" customFormat="1" ht="60.75" customHeight="1">
      <c r="A45" s="415"/>
      <c r="B45" s="418"/>
      <c r="C45" s="444"/>
      <c r="D45" s="198" t="s">
        <v>336</v>
      </c>
      <c r="E45" s="381"/>
      <c r="F45" s="381"/>
      <c r="G45" s="412"/>
      <c r="H45" s="378"/>
      <c r="I45" s="160" t="s">
        <v>307</v>
      </c>
      <c r="J45" s="190" t="s">
        <v>314</v>
      </c>
      <c r="K45" s="160" t="str">
        <f>IFERROR(CONCATENATE(INDEX('8- Políticas de Administración '!$B$16:$F$53,MATCH('5- Identificación de Riesgos'!J45,'8- Políticas de Administración '!$C$16:$C$54,0),1)," - ",L45),"")</f>
        <v>Leve - 1</v>
      </c>
      <c r="L45" s="185">
        <f>IFERROR(VLOOKUP(INDEX('8- Políticas de Administración '!$B$16:$F$63,MATCH('5- Identificación de Riesgos'!J45,'8- Políticas de Administración '!$C$16:$C$64,0),1),'8- Políticas de Administración '!$B$16:$F$64,5,FALSE),"")</f>
        <v>1</v>
      </c>
      <c r="M45" s="381"/>
      <c r="N45" s="384"/>
      <c r="O45" s="395"/>
      <c r="P45" s="126"/>
      <c r="Q45" s="396"/>
      <c r="R45" s="396"/>
      <c r="S45" s="396"/>
      <c r="T45" s="396"/>
      <c r="U45" s="396"/>
      <c r="V45" s="39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row>
    <row r="46" spans="1:256" s="127" customFormat="1" ht="36.75" customHeight="1">
      <c r="A46" s="415"/>
      <c r="B46" s="418"/>
      <c r="C46" s="444"/>
      <c r="D46" s="198" t="s">
        <v>337</v>
      </c>
      <c r="E46" s="381"/>
      <c r="F46" s="381"/>
      <c r="G46" s="412"/>
      <c r="H46" s="378"/>
      <c r="I46" s="160" t="s">
        <v>296</v>
      </c>
      <c r="J46" s="190" t="s">
        <v>335</v>
      </c>
      <c r="K46" s="160" t="str">
        <f>IFERROR(CONCATENATE(INDEX('8- Políticas de Administración '!$B$16:$F$53,MATCH('5- Identificación de Riesgos'!J46,'8- Políticas de Administración '!$C$16:$C$54,0),1)," - ",L46),"")</f>
        <v>Mayor - 4</v>
      </c>
      <c r="L46" s="185">
        <f>IFERROR(VLOOKUP(INDEX('8- Políticas de Administración '!$B$16:$F$63,MATCH('5- Identificación de Riesgos'!J46,'8- Políticas de Administración '!$C$16:$C$64,0),1),'8- Políticas de Administración '!$B$16:$F$64,5,FALSE),"")</f>
        <v>4</v>
      </c>
      <c r="M46" s="381"/>
      <c r="N46" s="384"/>
      <c r="O46" s="395"/>
      <c r="P46" s="126"/>
      <c r="Q46" s="396"/>
      <c r="R46" s="396"/>
      <c r="S46" s="396"/>
      <c r="T46" s="396"/>
      <c r="U46" s="396"/>
      <c r="V46" s="39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row>
    <row r="47" spans="1:256" s="127" customFormat="1" ht="39" customHeight="1">
      <c r="A47" s="415"/>
      <c r="B47" s="418"/>
      <c r="C47" s="444"/>
      <c r="D47" s="198"/>
      <c r="E47" s="381"/>
      <c r="F47" s="381"/>
      <c r="G47" s="412"/>
      <c r="H47" s="378"/>
      <c r="I47" s="160"/>
      <c r="J47" s="190"/>
      <c r="K47" s="160" t="str">
        <f>IFERROR(CONCATENATE(INDEX('8- Políticas de Administración '!$B$16:$F$53,MATCH('5- Identificación de Riesgos'!J47,'8- Políticas de Administración '!$C$16:$C$54,0),1)," - ",L47),"")</f>
        <v/>
      </c>
      <c r="L47" s="185" t="str">
        <f>IFERROR(VLOOKUP(INDEX('8- Políticas de Administración '!$B$16:$F$63,MATCH('5- Identificación de Riesgos'!J47,'8- Políticas de Administración '!$C$16:$C$64,0),1),'8- Políticas de Administración '!$B$16:$F$64,5,FALSE),"")</f>
        <v/>
      </c>
      <c r="M47" s="381"/>
      <c r="N47" s="384"/>
      <c r="O47" s="395"/>
      <c r="P47" s="126"/>
      <c r="Q47" s="396"/>
      <c r="R47" s="396"/>
      <c r="S47" s="396"/>
      <c r="T47" s="396"/>
      <c r="U47" s="396"/>
      <c r="V47" s="39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row>
    <row r="48" spans="1:256" s="127" customFormat="1" ht="43.5" customHeight="1">
      <c r="A48" s="415"/>
      <c r="B48" s="418"/>
      <c r="C48" s="444"/>
      <c r="D48" s="172"/>
      <c r="E48" s="381"/>
      <c r="F48" s="381"/>
      <c r="G48" s="412"/>
      <c r="H48" s="378"/>
      <c r="I48" s="160"/>
      <c r="J48" s="190"/>
      <c r="K48" s="160" t="str">
        <f>IFERROR(CONCATENATE(INDEX('8- Políticas de Administración '!$B$16:$F$53,MATCH('5- Identificación de Riesgos'!J48,'8- Políticas de Administración '!$C$16:$C$54,0),1)," - ",L48),"")</f>
        <v/>
      </c>
      <c r="L48" s="185" t="str">
        <f>IFERROR(VLOOKUP(INDEX('8- Políticas de Administración '!$B$16:$F$63,MATCH('5- Identificación de Riesgos'!J48,'8- Políticas de Administración '!$C$16:$C$64,0),1),'8- Políticas de Administración '!$B$16:$F$64,5,FALSE),"")</f>
        <v/>
      </c>
      <c r="M48" s="381"/>
      <c r="N48" s="384"/>
      <c r="O48" s="395"/>
      <c r="P48" s="126"/>
      <c r="Q48" s="396"/>
      <c r="R48" s="396"/>
      <c r="S48" s="396"/>
      <c r="T48" s="396"/>
      <c r="U48" s="396"/>
      <c r="V48" s="39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row>
    <row r="49" spans="1:256" s="127" customFormat="1" ht="33" customHeight="1">
      <c r="A49" s="416"/>
      <c r="B49" s="419"/>
      <c r="C49" s="445"/>
      <c r="D49" s="172"/>
      <c r="E49" s="382"/>
      <c r="F49" s="382"/>
      <c r="G49" s="413"/>
      <c r="H49" s="379"/>
      <c r="I49" s="161"/>
      <c r="J49" s="191"/>
      <c r="K49" s="161"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382"/>
      <c r="N49" s="385"/>
      <c r="O49" s="395"/>
      <c r="P49" s="126"/>
      <c r="Q49" s="396"/>
      <c r="R49" s="396"/>
      <c r="S49" s="396"/>
      <c r="T49" s="396"/>
      <c r="U49" s="396"/>
      <c r="V49" s="39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row>
    <row r="50" spans="1:256" s="127" customFormat="1" ht="96.75" customHeight="1">
      <c r="A50" s="386">
        <v>7</v>
      </c>
      <c r="B50" s="389"/>
      <c r="C50" s="380"/>
      <c r="D50" s="196"/>
      <c r="E50" s="380"/>
      <c r="F50" s="380"/>
      <c r="G50" s="411" t="e">
        <f t="shared" ref="G50" si="5">F50/E50</f>
        <v>#DIV/0!</v>
      </c>
      <c r="H50" s="377" t="s">
        <v>338</v>
      </c>
      <c r="I50" s="159"/>
      <c r="J50" s="173"/>
      <c r="K50" s="159" t="s">
        <v>339</v>
      </c>
      <c r="L50" s="186">
        <v>4</v>
      </c>
      <c r="M50" s="380" t="s">
        <v>339</v>
      </c>
      <c r="N50" s="383" t="s">
        <v>340</v>
      </c>
      <c r="O50" s="395">
        <f>RIGHT(H50,1)*RIGHT(M50,1)</f>
        <v>4</v>
      </c>
      <c r="P50" s="126"/>
      <c r="Q50" s="396" t="s">
        <v>330</v>
      </c>
      <c r="R50" s="396"/>
      <c r="S50" s="396"/>
      <c r="T50" s="396"/>
      <c r="U50" s="396"/>
      <c r="V50" s="39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row>
    <row r="51" spans="1:256" s="127" customFormat="1" ht="42.75" customHeight="1">
      <c r="A51" s="387"/>
      <c r="B51" s="390"/>
      <c r="C51" s="381"/>
      <c r="D51" s="197"/>
      <c r="E51" s="381"/>
      <c r="F51" s="381"/>
      <c r="G51" s="412"/>
      <c r="H51" s="378"/>
      <c r="I51" s="160"/>
      <c r="J51" s="190"/>
      <c r="K51" s="160" t="s">
        <v>341</v>
      </c>
      <c r="L51" s="185" t="s">
        <v>341</v>
      </c>
      <c r="M51" s="381"/>
      <c r="N51" s="384"/>
      <c r="O51" s="395"/>
      <c r="P51" s="126"/>
      <c r="Q51" s="396"/>
      <c r="R51" s="396"/>
      <c r="S51" s="396"/>
      <c r="T51" s="396"/>
      <c r="U51" s="396"/>
      <c r="V51" s="39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c r="FH51" s="126"/>
      <c r="FI51" s="126"/>
      <c r="FJ51" s="126"/>
      <c r="FK51" s="126"/>
      <c r="FL51" s="126"/>
      <c r="FM51" s="126"/>
      <c r="FN51" s="126"/>
      <c r="FO51" s="126"/>
      <c r="FP51" s="126"/>
      <c r="FQ51" s="126"/>
      <c r="FR51" s="126"/>
      <c r="FS51" s="126"/>
      <c r="FT51" s="126"/>
      <c r="FU51" s="126"/>
      <c r="FV51" s="126"/>
      <c r="FW51" s="126"/>
      <c r="FX51" s="126"/>
      <c r="FY51" s="126"/>
      <c r="FZ51" s="126"/>
      <c r="GA51" s="126"/>
      <c r="GB51" s="126"/>
      <c r="GC51" s="126"/>
      <c r="GD51" s="126"/>
      <c r="GE51" s="126"/>
      <c r="GF51" s="126"/>
      <c r="GG51" s="126"/>
      <c r="GH51" s="126"/>
      <c r="GI51" s="126"/>
      <c r="GJ51" s="126"/>
      <c r="GK51" s="126"/>
      <c r="GL51" s="126"/>
      <c r="GM51" s="126"/>
      <c r="GN51" s="126"/>
      <c r="GO51" s="126"/>
      <c r="GP51" s="126"/>
      <c r="GQ51" s="126"/>
      <c r="GR51" s="126"/>
      <c r="GS51" s="126"/>
      <c r="GT51" s="126"/>
      <c r="GU51" s="126"/>
      <c r="GV51" s="126"/>
      <c r="GW51" s="126"/>
      <c r="GX51" s="126"/>
      <c r="GY51" s="126"/>
      <c r="GZ51" s="126"/>
      <c r="HA51" s="126"/>
      <c r="HB51" s="126"/>
      <c r="HC51" s="126"/>
      <c r="HD51" s="126"/>
      <c r="HE51" s="126"/>
      <c r="HF51" s="126"/>
      <c r="HG51" s="126"/>
      <c r="HH51" s="126"/>
      <c r="HI51" s="126"/>
      <c r="HJ51" s="126"/>
      <c r="HK51" s="126"/>
      <c r="HL51" s="126"/>
      <c r="HM51" s="126"/>
      <c r="HN51" s="126"/>
      <c r="HO51" s="126"/>
      <c r="HP51" s="126"/>
      <c r="HQ51" s="126"/>
      <c r="HR51" s="126"/>
      <c r="HS51" s="126"/>
      <c r="HT51" s="126"/>
      <c r="HU51" s="126"/>
      <c r="HV51" s="126"/>
      <c r="HW51" s="126"/>
      <c r="HX51" s="126"/>
      <c r="HY51" s="126"/>
      <c r="HZ51" s="126"/>
      <c r="IA51" s="126"/>
      <c r="IB51" s="126"/>
      <c r="IC51" s="126"/>
      <c r="ID51" s="126"/>
      <c r="IE51" s="126"/>
      <c r="IF51" s="126"/>
      <c r="IG51" s="126"/>
      <c r="IH51" s="126"/>
      <c r="II51" s="126"/>
      <c r="IJ51" s="126"/>
      <c r="IK51" s="126"/>
      <c r="IL51" s="126"/>
      <c r="IM51" s="126"/>
      <c r="IN51" s="126"/>
      <c r="IO51" s="126"/>
      <c r="IP51" s="126"/>
      <c r="IQ51" s="126"/>
      <c r="IR51" s="126"/>
      <c r="IS51" s="126"/>
      <c r="IT51" s="126"/>
      <c r="IU51" s="126"/>
      <c r="IV51" s="126"/>
    </row>
    <row r="52" spans="1:256" s="127" customFormat="1" ht="42.75" customHeight="1">
      <c r="A52" s="387"/>
      <c r="B52" s="390"/>
      <c r="C52" s="381"/>
      <c r="D52" s="198"/>
      <c r="E52" s="381"/>
      <c r="F52" s="381"/>
      <c r="G52" s="412"/>
      <c r="H52" s="378"/>
      <c r="I52" s="160"/>
      <c r="J52" s="190"/>
      <c r="K52" s="160" t="s">
        <v>341</v>
      </c>
      <c r="L52" s="185" t="s">
        <v>341</v>
      </c>
      <c r="M52" s="381"/>
      <c r="N52" s="384"/>
      <c r="O52" s="395"/>
      <c r="P52" s="126"/>
      <c r="Q52" s="396"/>
      <c r="R52" s="396"/>
      <c r="S52" s="396"/>
      <c r="T52" s="396"/>
      <c r="U52" s="396"/>
      <c r="V52" s="39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row>
    <row r="53" spans="1:256" s="127" customFormat="1">
      <c r="A53" s="387"/>
      <c r="B53" s="390"/>
      <c r="C53" s="381"/>
      <c r="D53" s="198"/>
      <c r="E53" s="381"/>
      <c r="F53" s="381"/>
      <c r="G53" s="412"/>
      <c r="H53" s="378"/>
      <c r="I53" s="160"/>
      <c r="J53" s="190"/>
      <c r="K53" s="160" t="s">
        <v>341</v>
      </c>
      <c r="L53" s="185" t="s">
        <v>341</v>
      </c>
      <c r="M53" s="381"/>
      <c r="N53" s="384"/>
      <c r="O53" s="395"/>
      <c r="P53" s="126"/>
      <c r="Q53" s="396"/>
      <c r="R53" s="396"/>
      <c r="S53" s="396"/>
      <c r="T53" s="396"/>
      <c r="U53" s="396"/>
      <c r="V53" s="39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6"/>
      <c r="EV53" s="126"/>
      <c r="EW53" s="126"/>
      <c r="EX53" s="126"/>
      <c r="EY53" s="126"/>
      <c r="EZ53" s="126"/>
      <c r="FA53" s="126"/>
      <c r="FB53" s="126"/>
      <c r="FC53" s="126"/>
      <c r="FD53" s="126"/>
      <c r="FE53" s="126"/>
      <c r="FF53" s="126"/>
      <c r="FG53" s="126"/>
      <c r="FH53" s="126"/>
      <c r="FI53" s="126"/>
      <c r="FJ53" s="126"/>
      <c r="FK53" s="126"/>
      <c r="FL53" s="126"/>
      <c r="FM53" s="126"/>
      <c r="FN53" s="126"/>
      <c r="FO53" s="126"/>
      <c r="FP53" s="126"/>
      <c r="FQ53" s="126"/>
      <c r="FR53" s="126"/>
      <c r="FS53" s="126"/>
      <c r="FT53" s="126"/>
      <c r="FU53" s="126"/>
      <c r="FV53" s="126"/>
      <c r="FW53" s="126"/>
      <c r="FX53" s="126"/>
      <c r="FY53" s="126"/>
      <c r="FZ53" s="126"/>
      <c r="GA53" s="126"/>
      <c r="GB53" s="126"/>
      <c r="GC53" s="126"/>
      <c r="GD53" s="126"/>
      <c r="GE53" s="126"/>
      <c r="GF53" s="126"/>
      <c r="GG53" s="126"/>
      <c r="GH53" s="126"/>
      <c r="GI53" s="126"/>
      <c r="GJ53" s="126"/>
      <c r="GK53" s="126"/>
      <c r="GL53" s="126"/>
      <c r="GM53" s="126"/>
      <c r="GN53" s="126"/>
      <c r="GO53" s="126"/>
      <c r="GP53" s="126"/>
      <c r="GQ53" s="126"/>
      <c r="GR53" s="126"/>
      <c r="GS53" s="126"/>
      <c r="GT53" s="126"/>
      <c r="GU53" s="126"/>
      <c r="GV53" s="126"/>
      <c r="GW53" s="126"/>
      <c r="GX53" s="126"/>
      <c r="GY53" s="126"/>
      <c r="GZ53" s="126"/>
      <c r="HA53" s="126"/>
      <c r="HB53" s="126"/>
      <c r="HC53" s="126"/>
      <c r="HD53" s="126"/>
      <c r="HE53" s="126"/>
      <c r="HF53" s="126"/>
      <c r="HG53" s="126"/>
      <c r="HH53" s="126"/>
      <c r="HI53" s="126"/>
      <c r="HJ53" s="126"/>
      <c r="HK53" s="126"/>
      <c r="HL53" s="126"/>
      <c r="HM53" s="126"/>
      <c r="HN53" s="126"/>
      <c r="HO53" s="126"/>
      <c r="HP53" s="126"/>
      <c r="HQ53" s="126"/>
      <c r="HR53" s="126"/>
      <c r="HS53" s="126"/>
      <c r="HT53" s="126"/>
      <c r="HU53" s="126"/>
      <c r="HV53" s="126"/>
      <c r="HW53" s="126"/>
      <c r="HX53" s="126"/>
      <c r="HY53" s="126"/>
      <c r="HZ53" s="126"/>
      <c r="IA53" s="126"/>
      <c r="IB53" s="126"/>
      <c r="IC53" s="126"/>
      <c r="ID53" s="126"/>
      <c r="IE53" s="126"/>
      <c r="IF53" s="126"/>
      <c r="IG53" s="126"/>
      <c r="IH53" s="126"/>
      <c r="II53" s="126"/>
      <c r="IJ53" s="126"/>
      <c r="IK53" s="126"/>
      <c r="IL53" s="126"/>
      <c r="IM53" s="126"/>
      <c r="IN53" s="126"/>
      <c r="IO53" s="126"/>
      <c r="IP53" s="126"/>
      <c r="IQ53" s="126"/>
      <c r="IR53" s="126"/>
      <c r="IS53" s="126"/>
      <c r="IT53" s="126"/>
      <c r="IU53" s="126"/>
      <c r="IV53" s="126"/>
    </row>
    <row r="54" spans="1:256" s="127" customFormat="1">
      <c r="A54" s="387"/>
      <c r="B54" s="390"/>
      <c r="C54" s="381"/>
      <c r="D54" s="198"/>
      <c r="E54" s="381"/>
      <c r="F54" s="381"/>
      <c r="G54" s="412"/>
      <c r="H54" s="378"/>
      <c r="I54" s="160"/>
      <c r="J54" s="190"/>
      <c r="K54" s="160" t="s">
        <v>341</v>
      </c>
      <c r="L54" s="185" t="s">
        <v>341</v>
      </c>
      <c r="M54" s="381"/>
      <c r="N54" s="384"/>
      <c r="O54" s="395"/>
      <c r="P54" s="126"/>
      <c r="Q54" s="396"/>
      <c r="R54" s="396"/>
      <c r="S54" s="396"/>
      <c r="T54" s="396"/>
      <c r="U54" s="396"/>
      <c r="V54" s="39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row>
    <row r="55" spans="1:256" s="127" customFormat="1" ht="15" customHeight="1">
      <c r="A55" s="387"/>
      <c r="B55" s="390"/>
      <c r="C55" s="381"/>
      <c r="D55" s="198"/>
      <c r="E55" s="381"/>
      <c r="F55" s="381"/>
      <c r="G55" s="412"/>
      <c r="H55" s="378"/>
      <c r="I55" s="160"/>
      <c r="J55" s="190"/>
      <c r="K55" s="160" t="s">
        <v>341</v>
      </c>
      <c r="L55" s="185" t="s">
        <v>341</v>
      </c>
      <c r="M55" s="381"/>
      <c r="N55" s="384"/>
      <c r="O55" s="395"/>
      <c r="P55" s="126"/>
      <c r="Q55" s="396"/>
      <c r="R55" s="396"/>
      <c r="S55" s="396"/>
      <c r="T55" s="396"/>
      <c r="U55" s="396"/>
      <c r="V55" s="39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row>
    <row r="56" spans="1:256" s="127" customFormat="1" ht="15" customHeight="1">
      <c r="A56" s="387"/>
      <c r="B56" s="390"/>
      <c r="C56" s="381"/>
      <c r="D56" s="198"/>
      <c r="E56" s="381"/>
      <c r="F56" s="381"/>
      <c r="G56" s="412"/>
      <c r="H56" s="378"/>
      <c r="I56" s="160"/>
      <c r="J56" s="190"/>
      <c r="K56" s="160" t="s">
        <v>341</v>
      </c>
      <c r="L56" s="185" t="s">
        <v>341</v>
      </c>
      <c r="M56" s="381"/>
      <c r="N56" s="384"/>
      <c r="O56" s="395"/>
      <c r="P56" s="126"/>
      <c r="Q56" s="396"/>
      <c r="R56" s="396"/>
      <c r="S56" s="396"/>
      <c r="T56" s="396"/>
      <c r="U56" s="396"/>
      <c r="V56" s="39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row>
    <row r="57" spans="1:256" s="127" customFormat="1" ht="15" customHeight="1">
      <c r="A57" s="387"/>
      <c r="B57" s="390"/>
      <c r="C57" s="381"/>
      <c r="D57" s="198"/>
      <c r="E57" s="381"/>
      <c r="F57" s="381"/>
      <c r="G57" s="412"/>
      <c r="H57" s="378"/>
      <c r="I57" s="160"/>
      <c r="J57" s="190"/>
      <c r="K57" s="160" t="s">
        <v>341</v>
      </c>
      <c r="L57" s="185" t="s">
        <v>341</v>
      </c>
      <c r="M57" s="381"/>
      <c r="N57" s="384"/>
      <c r="O57" s="395"/>
      <c r="P57" s="126"/>
      <c r="Q57" s="396"/>
      <c r="R57" s="396"/>
      <c r="S57" s="396"/>
      <c r="T57" s="396"/>
      <c r="U57" s="396"/>
      <c r="V57" s="39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row>
    <row r="58" spans="1:256" s="127" customFormat="1" ht="15" customHeight="1">
      <c r="A58" s="387"/>
      <c r="B58" s="390"/>
      <c r="C58" s="381"/>
      <c r="D58" s="198"/>
      <c r="E58" s="381"/>
      <c r="F58" s="381"/>
      <c r="G58" s="412"/>
      <c r="H58" s="378"/>
      <c r="I58" s="160"/>
      <c r="J58" s="190"/>
      <c r="K58" s="160" t="s">
        <v>341</v>
      </c>
      <c r="L58" s="185" t="s">
        <v>341</v>
      </c>
      <c r="M58" s="381"/>
      <c r="N58" s="384"/>
      <c r="O58" s="395"/>
      <c r="P58" s="126"/>
      <c r="Q58" s="396"/>
      <c r="R58" s="396"/>
      <c r="S58" s="396"/>
      <c r="T58" s="396"/>
      <c r="U58" s="396"/>
      <c r="V58" s="39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row>
    <row r="59" spans="1:256" s="127" customFormat="1" ht="15.75" customHeight="1">
      <c r="A59" s="388"/>
      <c r="B59" s="391"/>
      <c r="C59" s="382"/>
      <c r="D59" s="199"/>
      <c r="E59" s="382"/>
      <c r="F59" s="382"/>
      <c r="G59" s="413"/>
      <c r="H59" s="379"/>
      <c r="I59" s="161"/>
      <c r="J59" s="191"/>
      <c r="K59" s="161" t="s">
        <v>341</v>
      </c>
      <c r="L59" s="187" t="s">
        <v>341</v>
      </c>
      <c r="M59" s="382"/>
      <c r="N59" s="385"/>
      <c r="O59" s="395"/>
      <c r="P59" s="126"/>
      <c r="Q59" s="396"/>
      <c r="R59" s="396"/>
      <c r="S59" s="396"/>
      <c r="T59" s="396"/>
      <c r="U59" s="396"/>
      <c r="V59" s="39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row>
    <row r="60" spans="1:256" ht="43.5" customHeight="1">
      <c r="A60" s="386">
        <v>8</v>
      </c>
      <c r="B60" s="389"/>
      <c r="C60" s="389"/>
      <c r="D60" s="196"/>
      <c r="E60" s="392"/>
      <c r="F60" s="394"/>
      <c r="G60" s="374" t="e">
        <f>+F60/E60</f>
        <v>#DIV/0!</v>
      </c>
      <c r="H60" s="377" t="s">
        <v>338</v>
      </c>
      <c r="I60" s="159"/>
      <c r="J60" s="173"/>
      <c r="K60" s="159" t="s">
        <v>339</v>
      </c>
      <c r="L60" s="186">
        <v>4</v>
      </c>
      <c r="M60" s="380" t="s">
        <v>339</v>
      </c>
      <c r="N60" s="383" t="s">
        <v>340</v>
      </c>
      <c r="O60" s="397">
        <f>RIGHT(H60,1)*RIGHT(M60,1)</f>
        <v>4</v>
      </c>
    </row>
    <row r="61" spans="1:256" ht="30" customHeight="1">
      <c r="A61" s="387"/>
      <c r="B61" s="390"/>
      <c r="C61" s="390"/>
      <c r="D61" s="197"/>
      <c r="E61" s="393"/>
      <c r="F61" s="394"/>
      <c r="G61" s="375"/>
      <c r="H61" s="378"/>
      <c r="I61" s="194"/>
      <c r="J61" s="200"/>
      <c r="K61" s="160" t="s">
        <v>341</v>
      </c>
      <c r="L61" s="185" t="s">
        <v>341</v>
      </c>
      <c r="M61" s="381"/>
      <c r="N61" s="384"/>
      <c r="O61" s="398"/>
    </row>
    <row r="62" spans="1:256">
      <c r="A62" s="387"/>
      <c r="B62" s="390"/>
      <c r="C62" s="390"/>
      <c r="D62" s="201"/>
      <c r="E62" s="393"/>
      <c r="F62" s="394"/>
      <c r="G62" s="375"/>
      <c r="H62" s="378"/>
      <c r="I62" s="160"/>
      <c r="J62" s="190"/>
      <c r="K62" s="160" t="s">
        <v>341</v>
      </c>
      <c r="L62" s="185" t="s">
        <v>341</v>
      </c>
      <c r="M62" s="381"/>
      <c r="N62" s="384"/>
      <c r="O62" s="398"/>
    </row>
    <row r="63" spans="1:256">
      <c r="A63" s="387"/>
      <c r="B63" s="390"/>
      <c r="C63" s="390"/>
      <c r="D63" s="198"/>
      <c r="E63" s="393"/>
      <c r="F63" s="394"/>
      <c r="G63" s="375"/>
      <c r="H63" s="378"/>
      <c r="I63" s="160"/>
      <c r="J63" s="190"/>
      <c r="K63" s="160" t="s">
        <v>341</v>
      </c>
      <c r="L63" s="185" t="s">
        <v>341</v>
      </c>
      <c r="M63" s="381"/>
      <c r="N63" s="384"/>
      <c r="O63" s="398"/>
    </row>
    <row r="64" spans="1:256" ht="15" customHeight="1">
      <c r="A64" s="387"/>
      <c r="B64" s="390"/>
      <c r="C64" s="390"/>
      <c r="D64" s="198"/>
      <c r="E64" s="393"/>
      <c r="F64" s="394"/>
      <c r="G64" s="375"/>
      <c r="H64" s="378"/>
      <c r="I64" s="160"/>
      <c r="J64" s="190"/>
      <c r="K64" s="160" t="s">
        <v>341</v>
      </c>
      <c r="L64" s="185" t="s">
        <v>341</v>
      </c>
      <c r="M64" s="381"/>
      <c r="N64" s="384"/>
      <c r="O64" s="398"/>
    </row>
    <row r="65" spans="1:22" ht="15" customHeight="1">
      <c r="A65" s="387"/>
      <c r="B65" s="390"/>
      <c r="C65" s="390"/>
      <c r="D65" s="198"/>
      <c r="E65" s="393"/>
      <c r="F65" s="394"/>
      <c r="G65" s="375"/>
      <c r="H65" s="378"/>
      <c r="I65" s="160"/>
      <c r="J65" s="190"/>
      <c r="K65" s="160" t="s">
        <v>341</v>
      </c>
      <c r="L65" s="185" t="s">
        <v>341</v>
      </c>
      <c r="M65" s="381"/>
      <c r="N65" s="384"/>
      <c r="O65" s="398"/>
    </row>
    <row r="66" spans="1:22" ht="15" customHeight="1">
      <c r="A66" s="387"/>
      <c r="B66" s="390"/>
      <c r="C66" s="390"/>
      <c r="D66" s="198"/>
      <c r="E66" s="393"/>
      <c r="F66" s="394"/>
      <c r="G66" s="375"/>
      <c r="H66" s="378"/>
      <c r="I66" s="160"/>
      <c r="J66" s="190"/>
      <c r="K66" s="160" t="s">
        <v>341</v>
      </c>
      <c r="L66" s="185" t="s">
        <v>341</v>
      </c>
      <c r="M66" s="381"/>
      <c r="N66" s="384"/>
      <c r="O66" s="398"/>
    </row>
    <row r="67" spans="1:22" ht="15" customHeight="1">
      <c r="A67" s="387"/>
      <c r="B67" s="390"/>
      <c r="C67" s="390"/>
      <c r="D67" s="198"/>
      <c r="E67" s="393"/>
      <c r="F67" s="394"/>
      <c r="G67" s="375"/>
      <c r="H67" s="378"/>
      <c r="I67" s="160"/>
      <c r="J67" s="190"/>
      <c r="K67" s="160" t="s">
        <v>341</v>
      </c>
      <c r="L67" s="185" t="s">
        <v>341</v>
      </c>
      <c r="M67" s="381"/>
      <c r="N67" s="384"/>
      <c r="O67" s="398"/>
    </row>
    <row r="68" spans="1:22" ht="15" customHeight="1">
      <c r="A68" s="387"/>
      <c r="B68" s="390"/>
      <c r="C68" s="390"/>
      <c r="D68" s="198"/>
      <c r="E68" s="393"/>
      <c r="F68" s="394"/>
      <c r="G68" s="375"/>
      <c r="H68" s="378"/>
      <c r="I68" s="160"/>
      <c r="J68" s="190"/>
      <c r="K68" s="160" t="s">
        <v>341</v>
      </c>
      <c r="L68" s="185" t="s">
        <v>341</v>
      </c>
      <c r="M68" s="381"/>
      <c r="N68" s="384"/>
      <c r="O68" s="398"/>
      <c r="Q68" s="195"/>
      <c r="R68" s="195"/>
      <c r="S68" s="195"/>
      <c r="T68" s="195"/>
      <c r="U68" s="195"/>
      <c r="V68" s="195"/>
    </row>
    <row r="69" spans="1:22" ht="15.75" customHeight="1">
      <c r="A69" s="388"/>
      <c r="B69" s="391"/>
      <c r="C69" s="391"/>
      <c r="D69" s="199"/>
      <c r="E69" s="393"/>
      <c r="F69" s="392"/>
      <c r="G69" s="376"/>
      <c r="H69" s="379"/>
      <c r="I69" s="161"/>
      <c r="J69" s="191"/>
      <c r="K69" s="161" t="s">
        <v>341</v>
      </c>
      <c r="L69" s="187" t="s">
        <v>341</v>
      </c>
      <c r="M69" s="382"/>
      <c r="N69" s="385"/>
      <c r="O69" s="399"/>
      <c r="Q69" s="195"/>
      <c r="R69" s="195"/>
      <c r="S69" s="195"/>
      <c r="T69" s="195"/>
      <c r="U69" s="195"/>
      <c r="V69" s="195"/>
    </row>
    <row r="70" spans="1:22" ht="38.25" customHeight="1">
      <c r="A70" s="386">
        <v>9</v>
      </c>
      <c r="B70" s="389"/>
      <c r="C70" s="389"/>
      <c r="D70" s="196"/>
      <c r="E70" s="392"/>
      <c r="F70" s="394"/>
      <c r="G70" s="374" t="e">
        <f>+F70/E70</f>
        <v>#DIV/0!</v>
      </c>
      <c r="H70" s="377" t="s">
        <v>338</v>
      </c>
      <c r="I70" s="159"/>
      <c r="J70" s="173"/>
      <c r="K70" s="159" t="s">
        <v>339</v>
      </c>
      <c r="L70" s="186">
        <v>4</v>
      </c>
      <c r="M70" s="380" t="s">
        <v>339</v>
      </c>
      <c r="N70" s="383" t="s">
        <v>340</v>
      </c>
    </row>
    <row r="71" spans="1:22" ht="30" customHeight="1">
      <c r="A71" s="387"/>
      <c r="B71" s="390"/>
      <c r="C71" s="390"/>
      <c r="D71" s="197"/>
      <c r="E71" s="393"/>
      <c r="F71" s="394"/>
      <c r="G71" s="375"/>
      <c r="H71" s="378"/>
      <c r="I71" s="160"/>
      <c r="J71" s="190"/>
      <c r="K71" s="160" t="s">
        <v>341</v>
      </c>
      <c r="L71" s="185" t="s">
        <v>341</v>
      </c>
      <c r="M71" s="381"/>
      <c r="N71" s="384"/>
    </row>
    <row r="72" spans="1:22" ht="30" customHeight="1">
      <c r="A72" s="387"/>
      <c r="B72" s="390"/>
      <c r="C72" s="390"/>
      <c r="D72" s="198"/>
      <c r="E72" s="393"/>
      <c r="F72" s="394"/>
      <c r="G72" s="375"/>
      <c r="H72" s="378"/>
      <c r="I72" s="160"/>
      <c r="J72" s="190"/>
      <c r="K72" s="160" t="s">
        <v>341</v>
      </c>
      <c r="L72" s="185" t="s">
        <v>341</v>
      </c>
      <c r="M72" s="381"/>
      <c r="N72" s="384"/>
    </row>
    <row r="73" spans="1:22">
      <c r="A73" s="387"/>
      <c r="B73" s="390"/>
      <c r="C73" s="390"/>
      <c r="D73" s="198"/>
      <c r="E73" s="393"/>
      <c r="F73" s="394"/>
      <c r="G73" s="375"/>
      <c r="H73" s="378"/>
      <c r="I73" s="160"/>
      <c r="J73" s="190"/>
      <c r="K73" s="160" t="s">
        <v>341</v>
      </c>
      <c r="L73" s="185" t="s">
        <v>341</v>
      </c>
      <c r="M73" s="381"/>
      <c r="N73" s="384"/>
    </row>
    <row r="74" spans="1:22" ht="15" customHeight="1">
      <c r="A74" s="387"/>
      <c r="B74" s="390"/>
      <c r="C74" s="390"/>
      <c r="D74" s="198"/>
      <c r="E74" s="393"/>
      <c r="F74" s="394"/>
      <c r="G74" s="375"/>
      <c r="H74" s="378"/>
      <c r="I74" s="160"/>
      <c r="J74" s="190"/>
      <c r="K74" s="160" t="s">
        <v>341</v>
      </c>
      <c r="L74" s="185" t="s">
        <v>341</v>
      </c>
      <c r="M74" s="381"/>
      <c r="N74" s="384"/>
    </row>
    <row r="75" spans="1:22" ht="15" customHeight="1">
      <c r="A75" s="387"/>
      <c r="B75" s="390"/>
      <c r="C75" s="390"/>
      <c r="D75" s="198"/>
      <c r="E75" s="393"/>
      <c r="F75" s="394"/>
      <c r="G75" s="375"/>
      <c r="H75" s="378"/>
      <c r="I75" s="160"/>
      <c r="J75" s="190"/>
      <c r="K75" s="160" t="s">
        <v>341</v>
      </c>
      <c r="L75" s="185" t="s">
        <v>341</v>
      </c>
      <c r="M75" s="381"/>
      <c r="N75" s="384"/>
    </row>
    <row r="76" spans="1:22" ht="15" customHeight="1">
      <c r="A76" s="387"/>
      <c r="B76" s="390"/>
      <c r="C76" s="390"/>
      <c r="D76" s="198"/>
      <c r="E76" s="393"/>
      <c r="F76" s="394"/>
      <c r="G76" s="375"/>
      <c r="H76" s="378"/>
      <c r="I76" s="160"/>
      <c r="J76" s="190"/>
      <c r="K76" s="160" t="s">
        <v>341</v>
      </c>
      <c r="L76" s="185" t="s">
        <v>341</v>
      </c>
      <c r="M76" s="381"/>
      <c r="N76" s="384"/>
    </row>
    <row r="77" spans="1:22" ht="15" customHeight="1">
      <c r="A77" s="387"/>
      <c r="B77" s="390"/>
      <c r="C77" s="390"/>
      <c r="D77" s="198"/>
      <c r="E77" s="393"/>
      <c r="F77" s="394"/>
      <c r="G77" s="375"/>
      <c r="H77" s="378"/>
      <c r="I77" s="160"/>
      <c r="J77" s="190"/>
      <c r="K77" s="160" t="s">
        <v>341</v>
      </c>
      <c r="L77" s="185" t="s">
        <v>341</v>
      </c>
      <c r="M77" s="381"/>
      <c r="N77" s="384"/>
    </row>
    <row r="78" spans="1:22" ht="15" customHeight="1">
      <c r="A78" s="387"/>
      <c r="B78" s="390"/>
      <c r="C78" s="390"/>
      <c r="D78" s="198"/>
      <c r="E78" s="393"/>
      <c r="F78" s="394"/>
      <c r="G78" s="375"/>
      <c r="H78" s="378"/>
      <c r="I78" s="160"/>
      <c r="J78" s="190"/>
      <c r="K78" s="160" t="s">
        <v>341</v>
      </c>
      <c r="L78" s="185" t="s">
        <v>341</v>
      </c>
      <c r="M78" s="381"/>
      <c r="N78" s="384"/>
    </row>
    <row r="79" spans="1:22" ht="15.75" customHeight="1">
      <c r="A79" s="388"/>
      <c r="B79" s="391"/>
      <c r="C79" s="391"/>
      <c r="D79" s="199"/>
      <c r="E79" s="393"/>
      <c r="F79" s="392"/>
      <c r="G79" s="376"/>
      <c r="H79" s="379"/>
      <c r="I79" s="161"/>
      <c r="J79" s="191"/>
      <c r="K79" s="161" t="s">
        <v>341</v>
      </c>
      <c r="L79" s="187" t="s">
        <v>341</v>
      </c>
      <c r="M79" s="382"/>
      <c r="N79" s="385"/>
    </row>
    <row r="80" spans="1:22" ht="33" customHeight="1">
      <c r="A80" s="386">
        <v>10</v>
      </c>
      <c r="B80" s="389"/>
      <c r="C80" s="389"/>
      <c r="D80" s="196"/>
      <c r="E80" s="392"/>
      <c r="F80" s="394"/>
      <c r="G80" s="374" t="e">
        <f>+F80/E80</f>
        <v>#DIV/0!</v>
      </c>
      <c r="H80" s="377" t="s">
        <v>338</v>
      </c>
      <c r="I80" s="159"/>
      <c r="J80" s="173"/>
      <c r="K80" s="159" t="s">
        <v>339</v>
      </c>
      <c r="L80" s="186">
        <v>4</v>
      </c>
      <c r="M80" s="380" t="s">
        <v>339</v>
      </c>
      <c r="N80" s="383" t="s">
        <v>340</v>
      </c>
    </row>
    <row r="81" spans="1:14" ht="30" customHeight="1">
      <c r="A81" s="387"/>
      <c r="B81" s="390"/>
      <c r="C81" s="390"/>
      <c r="D81" s="197"/>
      <c r="E81" s="393"/>
      <c r="F81" s="394"/>
      <c r="G81" s="375"/>
      <c r="H81" s="378"/>
      <c r="I81" s="160"/>
      <c r="J81" s="190"/>
      <c r="K81" s="160" t="s">
        <v>341</v>
      </c>
      <c r="L81" s="185" t="s">
        <v>341</v>
      </c>
      <c r="M81" s="381"/>
      <c r="N81" s="384"/>
    </row>
    <row r="82" spans="1:14" ht="45" customHeight="1">
      <c r="A82" s="387"/>
      <c r="B82" s="390"/>
      <c r="C82" s="390"/>
      <c r="D82" s="198"/>
      <c r="E82" s="393"/>
      <c r="F82" s="394"/>
      <c r="G82" s="375"/>
      <c r="H82" s="378"/>
      <c r="I82" s="160"/>
      <c r="J82" s="190"/>
      <c r="K82" s="160" t="s">
        <v>341</v>
      </c>
      <c r="L82" s="185" t="s">
        <v>341</v>
      </c>
      <c r="M82" s="381"/>
      <c r="N82" s="384"/>
    </row>
    <row r="83" spans="1:14">
      <c r="A83" s="387"/>
      <c r="B83" s="390"/>
      <c r="C83" s="390"/>
      <c r="D83" s="198"/>
      <c r="E83" s="393"/>
      <c r="F83" s="394"/>
      <c r="G83" s="375"/>
      <c r="H83" s="378"/>
      <c r="I83" s="160"/>
      <c r="J83" s="190"/>
      <c r="K83" s="160" t="s">
        <v>341</v>
      </c>
      <c r="L83" s="185" t="s">
        <v>341</v>
      </c>
      <c r="M83" s="381"/>
      <c r="N83" s="384"/>
    </row>
    <row r="84" spans="1:14" ht="15" customHeight="1">
      <c r="A84" s="387"/>
      <c r="B84" s="390"/>
      <c r="C84" s="390"/>
      <c r="D84" s="198"/>
      <c r="E84" s="393"/>
      <c r="F84" s="394"/>
      <c r="G84" s="375"/>
      <c r="H84" s="378"/>
      <c r="I84" s="160"/>
      <c r="J84" s="190"/>
      <c r="K84" s="160" t="s">
        <v>341</v>
      </c>
      <c r="L84" s="185" t="s">
        <v>341</v>
      </c>
      <c r="M84" s="381"/>
      <c r="N84" s="384"/>
    </row>
    <row r="85" spans="1:14" ht="15" customHeight="1">
      <c r="A85" s="387"/>
      <c r="B85" s="390"/>
      <c r="C85" s="390"/>
      <c r="D85" s="198"/>
      <c r="E85" s="393"/>
      <c r="F85" s="394"/>
      <c r="G85" s="375"/>
      <c r="H85" s="378"/>
      <c r="I85" s="160"/>
      <c r="J85" s="190"/>
      <c r="K85" s="160" t="s">
        <v>341</v>
      </c>
      <c r="L85" s="185" t="s">
        <v>341</v>
      </c>
      <c r="M85" s="381"/>
      <c r="N85" s="384"/>
    </row>
    <row r="86" spans="1:14" ht="15" customHeight="1">
      <c r="A86" s="387"/>
      <c r="B86" s="390"/>
      <c r="C86" s="390"/>
      <c r="D86" s="198"/>
      <c r="E86" s="393"/>
      <c r="F86" s="394"/>
      <c r="G86" s="375"/>
      <c r="H86" s="378"/>
      <c r="I86" s="160"/>
      <c r="J86" s="190"/>
      <c r="K86" s="160" t="s">
        <v>341</v>
      </c>
      <c r="L86" s="185" t="s">
        <v>341</v>
      </c>
      <c r="M86" s="381"/>
      <c r="N86" s="384"/>
    </row>
    <row r="87" spans="1:14" ht="15" customHeight="1">
      <c r="A87" s="387"/>
      <c r="B87" s="390"/>
      <c r="C87" s="390"/>
      <c r="D87" s="198"/>
      <c r="E87" s="393"/>
      <c r="F87" s="394"/>
      <c r="G87" s="375"/>
      <c r="H87" s="378"/>
      <c r="I87" s="160"/>
      <c r="J87" s="190"/>
      <c r="K87" s="160" t="s">
        <v>341</v>
      </c>
      <c r="L87" s="185" t="s">
        <v>341</v>
      </c>
      <c r="M87" s="381"/>
      <c r="N87" s="384"/>
    </row>
    <row r="88" spans="1:14" ht="15" customHeight="1">
      <c r="A88" s="387"/>
      <c r="B88" s="390"/>
      <c r="C88" s="390"/>
      <c r="D88" s="198"/>
      <c r="E88" s="393"/>
      <c r="F88" s="394"/>
      <c r="G88" s="375"/>
      <c r="H88" s="378"/>
      <c r="I88" s="160"/>
      <c r="J88" s="190"/>
      <c r="K88" s="160" t="s">
        <v>341</v>
      </c>
      <c r="L88" s="185" t="s">
        <v>341</v>
      </c>
      <c r="M88" s="381"/>
      <c r="N88" s="384"/>
    </row>
    <row r="89" spans="1:14" ht="15.75" customHeight="1">
      <c r="A89" s="388"/>
      <c r="B89" s="391"/>
      <c r="C89" s="391"/>
      <c r="D89" s="199"/>
      <c r="E89" s="393"/>
      <c r="F89" s="392"/>
      <c r="G89" s="376"/>
      <c r="H89" s="379"/>
      <c r="I89" s="161"/>
      <c r="J89" s="191"/>
      <c r="K89" s="161" t="s">
        <v>341</v>
      </c>
      <c r="L89" s="187" t="s">
        <v>341</v>
      </c>
      <c r="M89" s="382"/>
      <c r="N89" s="385"/>
    </row>
  </sheetData>
  <mergeCells count="123">
    <mergeCell ref="B10:B13"/>
    <mergeCell ref="B24:B26"/>
    <mergeCell ref="E24:E27"/>
    <mergeCell ref="E14:E23"/>
    <mergeCell ref="C14:C23"/>
    <mergeCell ref="Q40:V49"/>
    <mergeCell ref="O40:O49"/>
    <mergeCell ref="N40:N49"/>
    <mergeCell ref="G30:G39"/>
    <mergeCell ref="H30:H39"/>
    <mergeCell ref="M30:M39"/>
    <mergeCell ref="N30:N39"/>
    <mergeCell ref="O30:O39"/>
    <mergeCell ref="G24:G27"/>
    <mergeCell ref="H24:H27"/>
    <mergeCell ref="O28:O29"/>
    <mergeCell ref="O24:O27"/>
    <mergeCell ref="M28:M29"/>
    <mergeCell ref="N28:N29"/>
    <mergeCell ref="N24:N27"/>
    <mergeCell ref="O10:O13"/>
    <mergeCell ref="O14:O23"/>
    <mergeCell ref="N10:N13"/>
    <mergeCell ref="N14:N23"/>
    <mergeCell ref="A30:A39"/>
    <mergeCell ref="B30:B39"/>
    <mergeCell ref="C30:C39"/>
    <mergeCell ref="E30:E39"/>
    <mergeCell ref="F30:F39"/>
    <mergeCell ref="C40:C49"/>
    <mergeCell ref="E40:E49"/>
    <mergeCell ref="E28:E29"/>
    <mergeCell ref="F28:F2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A10:A13"/>
    <mergeCell ref="D7:D9"/>
    <mergeCell ref="C10:C13"/>
    <mergeCell ref="G40:G49"/>
    <mergeCell ref="H40:H49"/>
    <mergeCell ref="M24:M27"/>
    <mergeCell ref="G50:G59"/>
    <mergeCell ref="H50:H59"/>
    <mergeCell ref="M50:M59"/>
    <mergeCell ref="M40:M49"/>
    <mergeCell ref="G28:G29"/>
    <mergeCell ref="H28:H29"/>
    <mergeCell ref="A40:A49"/>
    <mergeCell ref="B40:B49"/>
    <mergeCell ref="A14:A23"/>
    <mergeCell ref="B14:B23"/>
    <mergeCell ref="F40:F49"/>
    <mergeCell ref="A24:A27"/>
    <mergeCell ref="C24:C27"/>
    <mergeCell ref="F24:F27"/>
    <mergeCell ref="B28:B29"/>
    <mergeCell ref="A28:A29"/>
    <mergeCell ref="C28:C29"/>
    <mergeCell ref="M14:M23"/>
    <mergeCell ref="M10:M13"/>
    <mergeCell ref="H8:H9"/>
    <mergeCell ref="E7:H7"/>
    <mergeCell ref="L8:L9"/>
    <mergeCell ref="I8:I9"/>
    <mergeCell ref="G8:G9"/>
    <mergeCell ref="H10:H13"/>
    <mergeCell ref="G10:G13"/>
    <mergeCell ref="F14:F23"/>
    <mergeCell ref="G14:G23"/>
    <mergeCell ref="H14:H23"/>
    <mergeCell ref="E10:E13"/>
    <mergeCell ref="F10:F13"/>
    <mergeCell ref="O50:O59"/>
    <mergeCell ref="Q50:V59"/>
    <mergeCell ref="A60:A69"/>
    <mergeCell ref="B60:B69"/>
    <mergeCell ref="C60:C69"/>
    <mergeCell ref="E60:E69"/>
    <mergeCell ref="F60:F69"/>
    <mergeCell ref="G60:G69"/>
    <mergeCell ref="H60:H69"/>
    <mergeCell ref="M60:M69"/>
    <mergeCell ref="N60:N69"/>
    <mergeCell ref="O60:O69"/>
    <mergeCell ref="A50:A59"/>
    <mergeCell ref="B50:B59"/>
    <mergeCell ref="C50:C59"/>
    <mergeCell ref="E50:E59"/>
    <mergeCell ref="F50:F59"/>
    <mergeCell ref="N50:N59"/>
    <mergeCell ref="G70:G79"/>
    <mergeCell ref="H70:H79"/>
    <mergeCell ref="M70:M79"/>
    <mergeCell ref="N70:N79"/>
    <mergeCell ref="A80:A89"/>
    <mergeCell ref="B80:B89"/>
    <mergeCell ref="C80:C89"/>
    <mergeCell ref="E80:E89"/>
    <mergeCell ref="F80:F89"/>
    <mergeCell ref="G80:G89"/>
    <mergeCell ref="H80:H89"/>
    <mergeCell ref="M80:M89"/>
    <mergeCell ref="N80:N89"/>
    <mergeCell ref="A70:A79"/>
    <mergeCell ref="B70:B79"/>
    <mergeCell ref="C70:C79"/>
    <mergeCell ref="E70:E79"/>
    <mergeCell ref="F70:F79"/>
  </mergeCells>
  <conditionalFormatting sqref="D11:D18">
    <cfRule type="containsText" dxfId="468" priority="214" operator="containsText" text="4- Bajo">
      <formula>NOT(ISERROR(SEARCH("4- Bajo",D11)))</formula>
    </cfRule>
    <cfRule type="containsText" dxfId="467" priority="211" operator="containsText" text="6- Moderado">
      <formula>NOT(ISERROR(SEARCH("6- Moderado",D11)))</formula>
    </cfRule>
    <cfRule type="containsText" dxfId="466" priority="212" operator="containsText" text="4- Moderado">
      <formula>NOT(ISERROR(SEARCH("4- Moderado",D11)))</formula>
    </cfRule>
    <cfRule type="containsText" dxfId="465" priority="213" operator="containsText" text="3- Bajo">
      <formula>NOT(ISERROR(SEARCH("3- Bajo",D11)))</formula>
    </cfRule>
    <cfRule type="containsText" dxfId="464" priority="215" operator="containsText" text="1- Bajo">
      <formula>NOT(ISERROR(SEARCH("1- Bajo",D11)))</formula>
    </cfRule>
    <cfRule type="containsText" dxfId="463" priority="210" operator="containsText" text="3- Moderado">
      <formula>NOT(ISERROR(SEARCH("3- Moderado",D11)))</formula>
    </cfRule>
  </conditionalFormatting>
  <conditionalFormatting sqref="D24:D25">
    <cfRule type="containsText" dxfId="462" priority="209" operator="containsText" text="1- Bajo">
      <formula>NOT(ISERROR(SEARCH("1- Bajo",D24)))</formula>
    </cfRule>
    <cfRule type="containsText" dxfId="461" priority="204" operator="containsText" text="3- Moderado">
      <formula>NOT(ISERROR(SEARCH("3- Moderado",D24)))</formula>
    </cfRule>
    <cfRule type="containsText" dxfId="460" priority="205" operator="containsText" text="6- Moderado">
      <formula>NOT(ISERROR(SEARCH("6- Moderado",D24)))</formula>
    </cfRule>
    <cfRule type="containsText" dxfId="459" priority="206" operator="containsText" text="4- Moderado">
      <formula>NOT(ISERROR(SEARCH("4- Moderado",D24)))</formula>
    </cfRule>
    <cfRule type="containsText" dxfId="458" priority="207" operator="containsText" text="3- Bajo">
      <formula>NOT(ISERROR(SEARCH("3- Bajo",D24)))</formula>
    </cfRule>
    <cfRule type="containsText" dxfId="457" priority="208" operator="containsText" text="4- Bajo">
      <formula>NOT(ISERROR(SEARCH("4- Bajo",D24)))</formula>
    </cfRule>
  </conditionalFormatting>
  <conditionalFormatting sqref="D30:D31">
    <cfRule type="containsText" dxfId="456" priority="123" operator="containsText" text="3- Moderado">
      <formula>NOT(ISERROR(SEARCH("3- Moderado",D30)))</formula>
    </cfRule>
    <cfRule type="containsText" dxfId="455" priority="127" operator="containsText" text="4- Bajo">
      <formula>NOT(ISERROR(SEARCH("4- Bajo",D30)))</formula>
    </cfRule>
    <cfRule type="containsText" dxfId="454" priority="128" operator="containsText" text="1- Bajo">
      <formula>NOT(ISERROR(SEARCH("1- Bajo",D30)))</formula>
    </cfRule>
    <cfRule type="containsText" dxfId="453" priority="125" operator="containsText" text="4- Moderado">
      <formula>NOT(ISERROR(SEARCH("4- Moderado",D30)))</formula>
    </cfRule>
    <cfRule type="containsText" dxfId="452" priority="124" operator="containsText" text="6- Moderado">
      <formula>NOT(ISERROR(SEARCH("6- Moderado",D30)))</formula>
    </cfRule>
    <cfRule type="containsText" dxfId="451" priority="126" operator="containsText" text="3- Bajo">
      <formula>NOT(ISERROR(SEARCH("3- Bajo",D30)))</formula>
    </cfRule>
  </conditionalFormatting>
  <conditionalFormatting sqref="H10 H14">
    <cfRule type="cellIs" dxfId="450" priority="920" operator="between">
      <formula>1</formula>
      <formula>2</formula>
    </cfRule>
    <cfRule type="cellIs" dxfId="449" priority="921" operator="between">
      <formula>0</formula>
      <formula>2</formula>
    </cfRule>
    <cfRule type="containsText" dxfId="448" priority="911" operator="containsText" text="Muy Baja">
      <formula>NOT(ISERROR(SEARCH("Muy Baja",H10)))</formula>
    </cfRule>
    <cfRule type="containsText" dxfId="447" priority="899" operator="containsText" text="Muy Baja">
      <formula>NOT(ISERROR(SEARCH("Muy Baja",H10)))</formula>
    </cfRule>
    <cfRule type="containsText" dxfId="446" priority="900" operator="containsText" text="Baja">
      <formula>NOT(ISERROR(SEARCH("Baja",H10)))</formula>
    </cfRule>
    <cfRule type="containsText" dxfId="445" priority="901" operator="containsText" text="Muy Alta">
      <formula>NOT(ISERROR(SEARCH("Muy Alta",H10)))</formula>
    </cfRule>
    <cfRule type="containsText" dxfId="444" priority="904" operator="containsText" text="Media">
      <formula>NOT(ISERROR(SEARCH("Media",H10)))</formula>
    </cfRule>
    <cfRule type="containsText" dxfId="443" priority="905" operator="containsText" text="Media">
      <formula>NOT(ISERROR(SEARCH("Media",H10)))</formula>
    </cfRule>
    <cfRule type="containsText" dxfId="442" priority="906" operator="containsText" text="Media">
      <formula>NOT(ISERROR(SEARCH("Media",H10)))</formula>
    </cfRule>
    <cfRule type="containsText" dxfId="441" priority="907" operator="containsText" text="Muy Baja">
      <formula>NOT(ISERROR(SEARCH("Muy Baja",H10)))</formula>
    </cfRule>
    <cfRule type="containsText" dxfId="440" priority="908" operator="containsText" text="Baja">
      <formula>NOT(ISERROR(SEARCH("Baja",H10)))</formula>
    </cfRule>
    <cfRule type="containsText" dxfId="439" priority="909" operator="containsText" text="Muy Baja">
      <formula>NOT(ISERROR(SEARCH("Muy Baja",H10)))</formula>
    </cfRule>
    <cfRule type="containsText" dxfId="438" priority="910" operator="containsText" text="Muy Baja">
      <formula>NOT(ISERROR(SEARCH("Muy Baja",H10)))</formula>
    </cfRule>
    <cfRule type="containsText" dxfId="437" priority="912" operator="containsText" text="Muy Baja'Tabla probabilidad'!">
      <formula>NOT(ISERROR(SEARCH("Muy Baja'Tabla probabilidad'!",H10)))</formula>
    </cfRule>
    <cfRule type="containsText" dxfId="436" priority="913" operator="containsText" text="Muy bajo">
      <formula>NOT(ISERROR(SEARCH("Muy bajo",H10)))</formula>
    </cfRule>
    <cfRule type="containsText" dxfId="435" priority="914" operator="containsText" text="Alta">
      <formula>NOT(ISERROR(SEARCH("Alta",H10)))</formula>
    </cfRule>
    <cfRule type="containsText" dxfId="434" priority="903" operator="containsText" text="Alta">
      <formula>NOT(ISERROR(SEARCH("Alta",H10)))</formula>
    </cfRule>
    <cfRule type="containsText" dxfId="433" priority="915" operator="containsText" text="Media">
      <formula>NOT(ISERROR(SEARCH("Media",H10)))</formula>
    </cfRule>
    <cfRule type="containsText" dxfId="432" priority="916" operator="containsText" text="Baja">
      <formula>NOT(ISERROR(SEARCH("Baja",H10)))</formula>
    </cfRule>
    <cfRule type="containsText" dxfId="431" priority="917" operator="containsText" text="Muy baja">
      <formula>NOT(ISERROR(SEARCH("Muy baja",H10)))</formula>
    </cfRule>
  </conditionalFormatting>
  <conditionalFormatting sqref="H24 H28">
    <cfRule type="containsText" dxfId="428" priority="629" operator="containsText" text="Media">
      <formula>NOT(ISERROR(SEARCH("Media",H24)))</formula>
    </cfRule>
    <cfRule type="containsText" dxfId="427" priority="628" operator="containsText" text="Alta">
      <formula>NOT(ISERROR(SEARCH("Alta",H24)))</formula>
    </cfRule>
    <cfRule type="containsText" dxfId="426" priority="627" operator="containsText" text="Muy bajo">
      <formula>NOT(ISERROR(SEARCH("Muy bajo",H24)))</formula>
    </cfRule>
    <cfRule type="containsText" dxfId="425" priority="626" operator="containsText" text="Muy Baja'Tabla probabilidad'!">
      <formula>NOT(ISERROR(SEARCH("Muy Baja'Tabla probabilidad'!",H24)))</formula>
    </cfRule>
    <cfRule type="containsText" dxfId="424" priority="625" operator="containsText" text="Muy Baja">
      <formula>NOT(ISERROR(SEARCH("Muy Baja",H24)))</formula>
    </cfRule>
    <cfRule type="containsText" dxfId="423" priority="624" operator="containsText" text="Muy Baja">
      <formula>NOT(ISERROR(SEARCH("Muy Baja",H24)))</formula>
    </cfRule>
    <cfRule type="containsText" dxfId="422" priority="623" operator="containsText" text="Muy Baja">
      <formula>NOT(ISERROR(SEARCH("Muy Baja",H24)))</formula>
    </cfRule>
    <cfRule type="containsText" dxfId="421" priority="622" operator="containsText" text="Baja">
      <formula>NOT(ISERROR(SEARCH("Baja",H24)))</formula>
    </cfRule>
    <cfRule type="containsText" dxfId="420" priority="621" operator="containsText" text="Muy Baja">
      <formula>NOT(ISERROR(SEARCH("Muy Baja",H24)))</formula>
    </cfRule>
    <cfRule type="containsText" dxfId="419" priority="619" operator="containsText" text="Media">
      <formula>NOT(ISERROR(SEARCH("Media",H24)))</formula>
    </cfRule>
    <cfRule type="containsText" dxfId="418" priority="618" operator="containsText" text="Media">
      <formula>NOT(ISERROR(SEARCH("Media",H24)))</formula>
    </cfRule>
    <cfRule type="containsText" dxfId="417" priority="617" operator="containsText" text="Alta">
      <formula>NOT(ISERROR(SEARCH("Alta",H24)))</formula>
    </cfRule>
    <cfRule type="containsText" dxfId="416" priority="615" operator="containsText" text="Muy Alta">
      <formula>NOT(ISERROR(SEARCH("Muy Alta",H24)))</formula>
    </cfRule>
    <cfRule type="containsText" dxfId="415" priority="614" operator="containsText" text="Baja">
      <formula>NOT(ISERROR(SEARCH("Baja",H24)))</formula>
    </cfRule>
    <cfRule type="containsText" dxfId="414" priority="613" operator="containsText" text="Muy Baja">
      <formula>NOT(ISERROR(SEARCH("Muy Baja",H24)))</formula>
    </cfRule>
    <cfRule type="cellIs" dxfId="413" priority="635" operator="between">
      <formula>0</formula>
      <formula>2</formula>
    </cfRule>
    <cfRule type="containsText" dxfId="412" priority="630" operator="containsText" text="Baja">
      <formula>NOT(ISERROR(SEARCH("Baja",H24)))</formula>
    </cfRule>
    <cfRule type="containsText" dxfId="411" priority="620" operator="containsText" text="Media">
      <formula>NOT(ISERROR(SEARCH("Media",H24)))</formula>
    </cfRule>
    <cfRule type="containsText" dxfId="410" priority="631" operator="containsText" text="Muy baja">
      <formula>NOT(ISERROR(SEARCH("Muy baja",H24)))</formula>
    </cfRule>
    <cfRule type="cellIs" dxfId="407" priority="634" operator="between">
      <formula>1</formula>
      <formula>2</formula>
    </cfRule>
  </conditionalFormatting>
  <conditionalFormatting sqref="H30">
    <cfRule type="containsText" dxfId="406" priority="143" operator="containsText" text="Muy Baja">
      <formula>NOT(ISERROR(SEARCH("Muy Baja",H30)))</formula>
    </cfRule>
    <cfRule type="containsText" dxfId="405" priority="144" operator="containsText" text="Baja">
      <formula>NOT(ISERROR(SEARCH("Baja",H30)))</formula>
    </cfRule>
    <cfRule type="cellIs" dxfId="404" priority="156" operator="between">
      <formula>1</formula>
      <formula>2</formula>
    </cfRule>
    <cfRule type="cellIs" dxfId="403" priority="157" operator="between">
      <formula>0</formula>
      <formula>2</formula>
    </cfRule>
    <cfRule type="containsText" dxfId="402" priority="145" operator="containsText" text="Muy Baja">
      <formula>NOT(ISERROR(SEARCH("Muy Baja",H30)))</formula>
    </cfRule>
    <cfRule type="containsText" dxfId="400" priority="136" operator="containsText" text="Baja">
      <formula>NOT(ISERROR(SEARCH("Baja",H30)))</formula>
    </cfRule>
    <cfRule type="containsText" dxfId="399" priority="137" operator="containsText" text="Muy Alta">
      <formula>NOT(ISERROR(SEARCH("Muy Alta",H30)))</formula>
    </cfRule>
    <cfRule type="containsText" dxfId="398" priority="139" operator="containsText" text="Alta">
      <formula>NOT(ISERROR(SEARCH("Alta",H30)))</formula>
    </cfRule>
    <cfRule type="containsText" dxfId="397" priority="140" operator="containsText" text="Media">
      <formula>NOT(ISERROR(SEARCH("Media",H30)))</formula>
    </cfRule>
    <cfRule type="containsText" dxfId="396" priority="141" operator="containsText" text="Media">
      <formula>NOT(ISERROR(SEARCH("Media",H30)))</formula>
    </cfRule>
    <cfRule type="containsText" dxfId="395" priority="149" operator="containsText" text="Muy bajo">
      <formula>NOT(ISERROR(SEARCH("Muy bajo",H30)))</formula>
    </cfRule>
    <cfRule type="containsText" dxfId="394" priority="142" operator="containsText" text="Media">
      <formula>NOT(ISERROR(SEARCH("Media",H30)))</formula>
    </cfRule>
    <cfRule type="containsText" dxfId="392" priority="153" operator="containsText" text="Muy baja">
      <formula>NOT(ISERROR(SEARCH("Muy baja",H30)))</formula>
    </cfRule>
    <cfRule type="containsText" dxfId="391" priority="152" operator="containsText" text="Baja">
      <formula>NOT(ISERROR(SEARCH("Baja",H30)))</formula>
    </cfRule>
    <cfRule type="containsText" dxfId="390" priority="151" operator="containsText" text="Media">
      <formula>NOT(ISERROR(SEARCH("Media",H30)))</formula>
    </cfRule>
    <cfRule type="containsText" dxfId="389" priority="148" operator="containsText" text="Muy Baja'Tabla probabilidad'!">
      <formula>NOT(ISERROR(SEARCH("Muy Baja'Tabla probabilidad'!",H30)))</formula>
    </cfRule>
    <cfRule type="containsText" dxfId="388" priority="147" operator="containsText" text="Muy Baja">
      <formula>NOT(ISERROR(SEARCH("Muy Baja",H30)))</formula>
    </cfRule>
    <cfRule type="containsText" dxfId="387" priority="146" operator="containsText" text="Muy Baja">
      <formula>NOT(ISERROR(SEARCH("Muy Baja",H30)))</formula>
    </cfRule>
    <cfRule type="containsText" dxfId="386" priority="135" operator="containsText" text="Muy Baja">
      <formula>NOT(ISERROR(SEARCH("Muy Baja",H30)))</formula>
    </cfRule>
    <cfRule type="containsText" dxfId="385" priority="150" operator="containsText" text="Alta">
      <formula>NOT(ISERROR(SEARCH("Alta",H30)))</formula>
    </cfRule>
  </conditionalFormatting>
  <conditionalFormatting sqref="H40">
    <cfRule type="containsText" dxfId="384" priority="338" operator="containsText" text="Muy Baja'Tabla probabilidad'!">
      <formula>NOT(ISERROR(SEARCH("Muy Baja'Tabla probabilidad'!",H40)))</formula>
    </cfRule>
    <cfRule type="containsText" dxfId="383" priority="337" operator="containsText" text="Muy Baja">
      <formula>NOT(ISERROR(SEARCH("Muy Baja",H40)))</formula>
    </cfRule>
    <cfRule type="containsText" dxfId="382" priority="336" operator="containsText" text="Muy Baja">
      <formula>NOT(ISERROR(SEARCH("Muy Baja",H40)))</formula>
    </cfRule>
    <cfRule type="containsText" dxfId="381" priority="335" operator="containsText" text="Muy Baja">
      <formula>NOT(ISERROR(SEARCH("Muy Baja",H40)))</formula>
    </cfRule>
    <cfRule type="containsText" dxfId="380" priority="334" operator="containsText" text="Baja">
      <formula>NOT(ISERROR(SEARCH("Baja",H40)))</formula>
    </cfRule>
    <cfRule type="containsText" dxfId="379" priority="333" operator="containsText" text="Muy Baja">
      <formula>NOT(ISERROR(SEARCH("Muy Baja",H40)))</formula>
    </cfRule>
    <cfRule type="containsText" dxfId="378" priority="332" operator="containsText" text="Media">
      <formula>NOT(ISERROR(SEARCH("Media",H40)))</formula>
    </cfRule>
    <cfRule type="containsText" dxfId="377" priority="331" operator="containsText" text="Media">
      <formula>NOT(ISERROR(SEARCH("Media",H40)))</formula>
    </cfRule>
    <cfRule type="containsText" dxfId="376" priority="330" operator="containsText" text="Media">
      <formula>NOT(ISERROR(SEARCH("Media",H40)))</formula>
    </cfRule>
    <cfRule type="containsText" dxfId="375" priority="329" operator="containsText" text="Alta">
      <formula>NOT(ISERROR(SEARCH("Alta",H40)))</formula>
    </cfRule>
    <cfRule type="containsText" dxfId="374" priority="327" operator="containsText" text="Muy Alta">
      <formula>NOT(ISERROR(SEARCH("Muy Alta",H40)))</formula>
    </cfRule>
    <cfRule type="containsText" dxfId="373" priority="326" operator="containsText" text="Baja">
      <formula>NOT(ISERROR(SEARCH("Baja",H40)))</formula>
    </cfRule>
    <cfRule type="containsText" dxfId="372" priority="325" operator="containsText" text="Muy Baja">
      <formula>NOT(ISERROR(SEARCH("Muy Baja",H40)))</formula>
    </cfRule>
    <cfRule type="cellIs" dxfId="371" priority="346" operator="between">
      <formula>1</formula>
      <formula>2</formula>
    </cfRule>
    <cfRule type="cellIs" dxfId="370" priority="347" operator="between">
      <formula>0</formula>
      <formula>2</formula>
    </cfRule>
    <cfRule type="containsText" dxfId="367" priority="343" operator="containsText" text="Muy baja">
      <formula>NOT(ISERROR(SEARCH("Muy baja",H40)))</formula>
    </cfRule>
    <cfRule type="containsText" dxfId="366" priority="342" operator="containsText" text="Baja">
      <formula>NOT(ISERROR(SEARCH("Baja",H40)))</formula>
    </cfRule>
    <cfRule type="containsText" dxfId="365" priority="341" operator="containsText" text="Media">
      <formula>NOT(ISERROR(SEARCH("Media",H40)))</formula>
    </cfRule>
    <cfRule type="containsText" dxfId="364" priority="340" operator="containsText" text="Alta">
      <formula>NOT(ISERROR(SEARCH("Alta",H40)))</formula>
    </cfRule>
    <cfRule type="containsText" dxfId="363" priority="339" operator="containsText" text="Muy bajo">
      <formula>NOT(ISERROR(SEARCH("Muy bajo",H40)))</formula>
    </cfRule>
  </conditionalFormatting>
  <conditionalFormatting sqref="H50">
    <cfRule type="containsText" dxfId="362" priority="107" operator="containsText" text="Baja">
      <formula>NOT(ISERROR(SEARCH("Baja",H50)))</formula>
    </cfRule>
    <cfRule type="containsText" dxfId="361" priority="108" operator="containsText" text="Muy baja">
      <formula>NOT(ISERROR(SEARCH("Muy baja",H50)))</formula>
    </cfRule>
    <cfRule type="containsText" dxfId="360" priority="101" operator="containsText" text="Muy Baja">
      <formula>NOT(ISERROR(SEARCH("Muy Baja",H50)))</formula>
    </cfRule>
    <cfRule type="cellIs" dxfId="358" priority="111" operator="between">
      <formula>1</formula>
      <formula>2</formula>
    </cfRule>
    <cfRule type="cellIs" dxfId="357" priority="112" operator="between">
      <formula>0</formula>
      <formula>2</formula>
    </cfRule>
    <cfRule type="containsText" dxfId="355" priority="94" operator="containsText" text="Alta">
      <formula>NOT(ISERROR(SEARCH("Alta",H50)))</formula>
    </cfRule>
    <cfRule type="containsText" dxfId="354" priority="91" operator="containsText" text="Muy Baja">
      <formula>NOT(ISERROR(SEARCH("Muy Baja",H50)))</formula>
    </cfRule>
    <cfRule type="containsText" dxfId="353" priority="92" operator="containsText" text="Baja">
      <formula>NOT(ISERROR(SEARCH("Baja",H50)))</formula>
    </cfRule>
    <cfRule type="containsText" dxfId="352" priority="93" operator="containsText" text="Muy Alta">
      <formula>NOT(ISERROR(SEARCH("Muy Alta",H50)))</formula>
    </cfRule>
    <cfRule type="containsText" dxfId="351" priority="95" operator="containsText" text="Media">
      <formula>NOT(ISERROR(SEARCH("Media",H50)))</formula>
    </cfRule>
    <cfRule type="containsText" dxfId="350" priority="96" operator="containsText" text="Media">
      <formula>NOT(ISERROR(SEARCH("Media",H50)))</formula>
    </cfRule>
    <cfRule type="containsText" dxfId="349" priority="97" operator="containsText" text="Media">
      <formula>NOT(ISERROR(SEARCH("Media",H50)))</formula>
    </cfRule>
    <cfRule type="containsText" dxfId="348" priority="98" operator="containsText" text="Muy Baja">
      <formula>NOT(ISERROR(SEARCH("Muy Baja",H50)))</formula>
    </cfRule>
    <cfRule type="containsText" dxfId="347" priority="99" operator="containsText" text="Baja">
      <formula>NOT(ISERROR(SEARCH("Baja",H50)))</formula>
    </cfRule>
    <cfRule type="containsText" dxfId="346" priority="100" operator="containsText" text="Muy Baja">
      <formula>NOT(ISERROR(SEARCH("Muy Baja",H50)))</formula>
    </cfRule>
    <cfRule type="containsText" dxfId="345" priority="102" operator="containsText" text="Muy Baja">
      <formula>NOT(ISERROR(SEARCH("Muy Baja",H50)))</formula>
    </cfRule>
    <cfRule type="containsText" dxfId="344" priority="103" operator="containsText" text="Muy Baja'Tabla probabilidad'!">
      <formula>NOT(ISERROR(SEARCH("Muy Baja'Tabla probabilidad'!",H50)))</formula>
    </cfRule>
    <cfRule type="containsText" dxfId="343" priority="104" operator="containsText" text="Muy bajo">
      <formula>NOT(ISERROR(SEARCH("Muy bajo",H50)))</formula>
    </cfRule>
    <cfRule type="containsText" dxfId="342" priority="105" operator="containsText" text="Alta">
      <formula>NOT(ISERROR(SEARCH("Alta",H50)))</formula>
    </cfRule>
    <cfRule type="containsText" dxfId="341" priority="106" operator="containsText" text="Media">
      <formula>NOT(ISERROR(SEARCH("Media",H50)))</formula>
    </cfRule>
  </conditionalFormatting>
  <conditionalFormatting sqref="H60">
    <cfRule type="containsText" dxfId="340" priority="69" operator="containsText" text="Media">
      <formula>NOT(ISERROR(SEARCH("Media",H60)))</formula>
    </cfRule>
    <cfRule type="containsText" dxfId="339" priority="68" operator="containsText" text="Media">
      <formula>NOT(ISERROR(SEARCH("Media",H60)))</formula>
    </cfRule>
    <cfRule type="containsText" dxfId="338" priority="67" operator="containsText" text="Media">
      <formula>NOT(ISERROR(SEARCH("Media",H60)))</formula>
    </cfRule>
    <cfRule type="containsText" dxfId="337" priority="66" operator="containsText" text="Alta">
      <formula>NOT(ISERROR(SEARCH("Alta",H60)))</formula>
    </cfRule>
    <cfRule type="containsText" dxfId="336" priority="65" operator="containsText" text="Muy Alta">
      <formula>NOT(ISERROR(SEARCH("Muy Alta",H60)))</formula>
    </cfRule>
    <cfRule type="containsText" dxfId="335" priority="64" operator="containsText" text="Baja">
      <formula>NOT(ISERROR(SEARCH("Baja",H60)))</formula>
    </cfRule>
    <cfRule type="containsText" dxfId="334" priority="63" operator="containsText" text="Muy Baja">
      <formula>NOT(ISERROR(SEARCH("Muy Baja",H60)))</formula>
    </cfRule>
    <cfRule type="containsText" dxfId="333" priority="71" operator="containsText" text="Baja">
      <formula>NOT(ISERROR(SEARCH("Baja",H60)))</formula>
    </cfRule>
    <cfRule type="containsText" dxfId="332" priority="77" operator="containsText" text="Alta">
      <formula>NOT(ISERROR(SEARCH("Alta",H60)))</formula>
    </cfRule>
    <cfRule type="containsText" dxfId="331" priority="78" operator="containsText" text="Media">
      <formula>NOT(ISERROR(SEARCH("Media",H60)))</formula>
    </cfRule>
    <cfRule type="containsText" dxfId="330" priority="79" operator="containsText" text="Baja">
      <formula>NOT(ISERROR(SEARCH("Baja",H60)))</formula>
    </cfRule>
    <cfRule type="containsText" dxfId="329" priority="80" operator="containsText" text="Muy baja">
      <formula>NOT(ISERROR(SEARCH("Muy baja",H60)))</formula>
    </cfRule>
    <cfRule type="cellIs" dxfId="326" priority="83" operator="between">
      <formula>1</formula>
      <formula>2</formula>
    </cfRule>
    <cfRule type="cellIs" dxfId="325" priority="84" operator="between">
      <formula>0</formula>
      <formula>2</formula>
    </cfRule>
    <cfRule type="containsText" dxfId="324" priority="75" operator="containsText" text="Muy Baja'Tabla probabilidad'!">
      <formula>NOT(ISERROR(SEARCH("Muy Baja'Tabla probabilidad'!",H60)))</formula>
    </cfRule>
    <cfRule type="containsText" dxfId="323" priority="70" operator="containsText" text="Muy Baja">
      <formula>NOT(ISERROR(SEARCH("Muy Baja",H60)))</formula>
    </cfRule>
    <cfRule type="containsText" dxfId="322" priority="76" operator="containsText" text="Muy bajo">
      <formula>NOT(ISERROR(SEARCH("Muy bajo",H60)))</formula>
    </cfRule>
    <cfRule type="containsText" dxfId="321" priority="73" operator="containsText" text="Muy Baja">
      <formula>NOT(ISERROR(SEARCH("Muy Baja",H60)))</formula>
    </cfRule>
    <cfRule type="containsText" dxfId="320" priority="72" operator="containsText" text="Muy Baja">
      <formula>NOT(ISERROR(SEARCH("Muy Baja",H60)))</formula>
    </cfRule>
    <cfRule type="containsText" dxfId="319" priority="74" operator="containsText" text="Muy Baja">
      <formula>NOT(ISERROR(SEARCH("Muy Baja",H60)))</formula>
    </cfRule>
  </conditionalFormatting>
  <conditionalFormatting sqref="H70">
    <cfRule type="containsText" dxfId="318" priority="42" operator="containsText" text="Muy Baja">
      <formula>NOT(ISERROR(SEARCH("Muy Baja",H70)))</formula>
    </cfRule>
    <cfRule type="containsText" dxfId="317" priority="43" operator="containsText" text="Baja">
      <formula>NOT(ISERROR(SEARCH("Baja",H70)))</formula>
    </cfRule>
    <cfRule type="containsText" dxfId="316" priority="44" operator="containsText" text="Muy Baja">
      <formula>NOT(ISERROR(SEARCH("Muy Baja",H70)))</formula>
    </cfRule>
    <cfRule type="containsText" dxfId="315" priority="45" operator="containsText" text="Muy Baja">
      <formula>NOT(ISERROR(SEARCH("Muy Baja",H70)))</formula>
    </cfRule>
    <cfRule type="containsText" dxfId="314" priority="46" operator="containsText" text="Muy Baja">
      <formula>NOT(ISERROR(SEARCH("Muy Baja",H70)))</formula>
    </cfRule>
    <cfRule type="containsText" dxfId="313" priority="47" operator="containsText" text="Muy Baja'Tabla probabilidad'!">
      <formula>NOT(ISERROR(SEARCH("Muy Baja'Tabla probabilidad'!",H70)))</formula>
    </cfRule>
    <cfRule type="containsText" dxfId="312" priority="48" operator="containsText" text="Muy bajo">
      <formula>NOT(ISERROR(SEARCH("Muy bajo",H70)))</formula>
    </cfRule>
    <cfRule type="containsText" dxfId="311" priority="49" operator="containsText" text="Alta">
      <formula>NOT(ISERROR(SEARCH("Alta",H70)))</formula>
    </cfRule>
    <cfRule type="containsText" dxfId="310" priority="50" operator="containsText" text="Media">
      <formula>NOT(ISERROR(SEARCH("Media",H70)))</formula>
    </cfRule>
    <cfRule type="containsText" dxfId="309" priority="51" operator="containsText" text="Baja">
      <formula>NOT(ISERROR(SEARCH("Baja",H70)))</formula>
    </cfRule>
    <cfRule type="containsText" dxfId="308" priority="52" operator="containsText" text="Muy baja">
      <formula>NOT(ISERROR(SEARCH("Muy baja",H70)))</formula>
    </cfRule>
    <cfRule type="cellIs" dxfId="305" priority="55" operator="between">
      <formula>1</formula>
      <formula>2</formula>
    </cfRule>
    <cfRule type="cellIs" dxfId="304" priority="56" operator="between">
      <formula>0</formula>
      <formula>2</formula>
    </cfRule>
    <cfRule type="containsText" dxfId="303" priority="36" operator="containsText" text="Baja">
      <formula>NOT(ISERROR(SEARCH("Baja",H70)))</formula>
    </cfRule>
    <cfRule type="containsText" dxfId="302" priority="35" operator="containsText" text="Muy Baja">
      <formula>NOT(ISERROR(SEARCH("Muy Baja",H70)))</formula>
    </cfRule>
    <cfRule type="containsText" dxfId="301" priority="37" operator="containsText" text="Muy Alta">
      <formula>NOT(ISERROR(SEARCH("Muy Alta",H70)))</formula>
    </cfRule>
    <cfRule type="containsText" dxfId="300" priority="38" operator="containsText" text="Alta">
      <formula>NOT(ISERROR(SEARCH("Alta",H70)))</formula>
    </cfRule>
    <cfRule type="containsText" dxfId="299" priority="39" operator="containsText" text="Media">
      <formula>NOT(ISERROR(SEARCH("Media",H70)))</formula>
    </cfRule>
    <cfRule type="containsText" dxfId="298" priority="40" operator="containsText" text="Media">
      <formula>NOT(ISERROR(SEARCH("Media",H70)))</formula>
    </cfRule>
    <cfRule type="containsText" dxfId="297" priority="41" operator="containsText" text="Media">
      <formula>NOT(ISERROR(SEARCH("Media",H70)))</formula>
    </cfRule>
  </conditionalFormatting>
  <conditionalFormatting sqref="H80">
    <cfRule type="containsText" dxfId="296" priority="23" operator="containsText" text="Baja">
      <formula>NOT(ISERROR(SEARCH("Baja",H80)))</formula>
    </cfRule>
    <cfRule type="containsText" dxfId="295" priority="18" operator="containsText" text="Muy Baja">
      <formula>NOT(ISERROR(SEARCH("Muy Baja",H80)))</formula>
    </cfRule>
    <cfRule type="containsText" dxfId="294" priority="19" operator="containsText" text="Muy Baja'Tabla probabilidad'!">
      <formula>NOT(ISERROR(SEARCH("Muy Baja'Tabla probabilidad'!",H80)))</formula>
    </cfRule>
    <cfRule type="containsText" dxfId="293" priority="20" operator="containsText" text="Muy bajo">
      <formula>NOT(ISERROR(SEARCH("Muy bajo",H80)))</formula>
    </cfRule>
    <cfRule type="containsText" dxfId="292" priority="14" operator="containsText" text="Muy Baja">
      <formula>NOT(ISERROR(SEARCH("Muy Baja",H80)))</formula>
    </cfRule>
    <cfRule type="containsText" dxfId="291" priority="24" operator="containsText" text="Muy baja">
      <formula>NOT(ISERROR(SEARCH("Muy baja",H80)))</formula>
    </cfRule>
    <cfRule type="containsText" dxfId="290" priority="21" operator="containsText" text="Alta">
      <formula>NOT(ISERROR(SEARCH("Alta",H80)))</formula>
    </cfRule>
    <cfRule type="containsText" dxfId="289" priority="13" operator="containsText" text="Media">
      <formula>NOT(ISERROR(SEARCH("Media",H80)))</formula>
    </cfRule>
    <cfRule type="containsText" dxfId="288" priority="12" operator="containsText" text="Media">
      <formula>NOT(ISERROR(SEARCH("Media",H80)))</formula>
    </cfRule>
    <cfRule type="containsText" dxfId="287" priority="11" operator="containsText" text="Media">
      <formula>NOT(ISERROR(SEARCH("Media",H80)))</formula>
    </cfRule>
    <cfRule type="containsText" dxfId="286" priority="10" operator="containsText" text="Alta">
      <formula>NOT(ISERROR(SEARCH("Alta",H80)))</formula>
    </cfRule>
    <cfRule type="containsText" dxfId="285" priority="9" operator="containsText" text="Muy Alta">
      <formula>NOT(ISERROR(SEARCH("Muy Alta",H80)))</formula>
    </cfRule>
    <cfRule type="containsText" dxfId="284" priority="8" operator="containsText" text="Baja">
      <formula>NOT(ISERROR(SEARCH("Baja",H80)))</formula>
    </cfRule>
    <cfRule type="containsText" dxfId="283" priority="7" operator="containsText" text="Muy Baja">
      <formula>NOT(ISERROR(SEARCH("Muy Baja",H80)))</formula>
    </cfRule>
    <cfRule type="containsText" dxfId="282" priority="16" operator="containsText" text="Muy Baja">
      <formula>NOT(ISERROR(SEARCH("Muy Baja",H80)))</formula>
    </cfRule>
    <cfRule type="containsText" dxfId="281" priority="22" operator="containsText" text="Media">
      <formula>NOT(ISERROR(SEARCH("Media",H80)))</formula>
    </cfRule>
    <cfRule type="cellIs" dxfId="278" priority="28" operator="between">
      <formula>0</formula>
      <formula>2</formula>
    </cfRule>
    <cfRule type="cellIs" dxfId="277" priority="27" operator="between">
      <formula>1</formula>
      <formula>2</formula>
    </cfRule>
    <cfRule type="containsText" dxfId="276" priority="15" operator="containsText" text="Baja">
      <formula>NOT(ISERROR(SEARCH("Baja",H80)))</formula>
    </cfRule>
    <cfRule type="containsText" dxfId="275" priority="17" operator="containsText" text="Muy Baja">
      <formula>NOT(ISERROR(SEARCH("Muy Baja",H80)))</formula>
    </cfRule>
  </conditionalFormatting>
  <conditionalFormatting sqref="K10:K89">
    <cfRule type="containsText" dxfId="274" priority="4" operator="containsText" text="Moderado">
      <formula>NOT(ISERROR(SEARCH("Moderado",K10)))</formula>
    </cfRule>
    <cfRule type="containsText" dxfId="273" priority="1" operator="containsText" text="Catastrófico">
      <formula>NOT(ISERROR(SEARCH("Catastrófico",K10)))</formula>
    </cfRule>
    <cfRule type="containsText" dxfId="272" priority="5" operator="containsText" text="Menor">
      <formula>NOT(ISERROR(SEARCH("Menor",K10)))</formula>
    </cfRule>
    <cfRule type="containsText" dxfId="271" priority="6" operator="containsText" text="Leve">
      <formula>NOT(ISERROR(SEARCH("Leve",K10)))</formula>
    </cfRule>
    <cfRule type="containsText" dxfId="270" priority="2" operator="containsText" text="Mayor">
      <formula>NOT(ISERROR(SEARCH("Mayor",K10)))</formula>
    </cfRule>
    <cfRule type="containsText" dxfId="269" priority="3" operator="containsText" text="Alta">
      <formula>NOT(ISERROR(SEARCH("Alta",K10)))</formula>
    </cfRule>
  </conditionalFormatting>
  <conditionalFormatting sqref="M10 M14">
    <cfRule type="containsText" dxfId="268" priority="893" operator="containsText" text="Catastrófico">
      <formula>NOT(ISERROR(SEARCH("Catastrófico",M10)))</formula>
    </cfRule>
    <cfRule type="containsText" dxfId="267" priority="894" operator="containsText" text="Mayor">
      <formula>NOT(ISERROR(SEARCH("Mayor",M10)))</formula>
    </cfRule>
    <cfRule type="containsText" dxfId="266" priority="898" operator="containsText" text="Leve">
      <formula>NOT(ISERROR(SEARCH("Leve",M10)))</formula>
    </cfRule>
    <cfRule type="containsText" dxfId="265" priority="895" operator="containsText" text="Alta">
      <formula>NOT(ISERROR(SEARCH("Alta",M10)))</formula>
    </cfRule>
    <cfRule type="containsText" dxfId="264" priority="896" operator="containsText" text="Moderado">
      <formula>NOT(ISERROR(SEARCH("Moderado",M10)))</formula>
    </cfRule>
    <cfRule type="containsText" dxfId="263" priority="897" operator="containsText" text="Menor">
      <formula>NOT(ISERROR(SEARCH("Menor",M10)))</formula>
    </cfRule>
  </conditionalFormatting>
  <conditionalFormatting sqref="M24 M28">
    <cfRule type="containsText" dxfId="262" priority="608" operator="containsText" text="Mayor">
      <formula>NOT(ISERROR(SEARCH("Mayor",M24)))</formula>
    </cfRule>
    <cfRule type="containsText" dxfId="261" priority="609" operator="containsText" text="Alta">
      <formula>NOT(ISERROR(SEARCH("Alta",M24)))</formula>
    </cfRule>
    <cfRule type="containsText" dxfId="260" priority="610" operator="containsText" text="Moderado">
      <formula>NOT(ISERROR(SEARCH("Moderado",M24)))</formula>
    </cfRule>
    <cfRule type="containsText" dxfId="259" priority="611" operator="containsText" text="Menor">
      <formula>NOT(ISERROR(SEARCH("Menor",M24)))</formula>
    </cfRule>
    <cfRule type="containsText" dxfId="258" priority="607" operator="containsText" text="Catastrófico">
      <formula>NOT(ISERROR(SEARCH("Catastrófico",M24)))</formula>
    </cfRule>
    <cfRule type="containsText" dxfId="257" priority="612" operator="containsText" text="Leve">
      <formula>NOT(ISERROR(SEARCH("Leve",M24)))</formula>
    </cfRule>
  </conditionalFormatting>
  <conditionalFormatting sqref="M30">
    <cfRule type="containsText" dxfId="256" priority="132" operator="containsText" text="Moderado">
      <formula>NOT(ISERROR(SEARCH("Moderado",M30)))</formula>
    </cfRule>
    <cfRule type="containsText" dxfId="255" priority="131" operator="containsText" text="Alta">
      <formula>NOT(ISERROR(SEARCH("Alta",M30)))</formula>
    </cfRule>
    <cfRule type="containsText" dxfId="254" priority="130" operator="containsText" text="Mayor">
      <formula>NOT(ISERROR(SEARCH("Mayor",M30)))</formula>
    </cfRule>
    <cfRule type="containsText" dxfId="253" priority="129" operator="containsText" text="Catastrófico">
      <formula>NOT(ISERROR(SEARCH("Catastrófico",M30)))</formula>
    </cfRule>
    <cfRule type="containsText" dxfId="252" priority="134" operator="containsText" text="Leve">
      <formula>NOT(ISERROR(SEARCH("Leve",M30)))</formula>
    </cfRule>
    <cfRule type="containsText" dxfId="251" priority="133" operator="containsText" text="Menor">
      <formula>NOT(ISERROR(SEARCH("Menor",M30)))</formula>
    </cfRule>
  </conditionalFormatting>
  <conditionalFormatting sqref="M40">
    <cfRule type="containsText" dxfId="250" priority="321" operator="containsText" text="Alta">
      <formula>NOT(ISERROR(SEARCH("Alta",M40)))</formula>
    </cfRule>
    <cfRule type="containsText" dxfId="249" priority="319" operator="containsText" text="Catastrófico">
      <formula>NOT(ISERROR(SEARCH("Catastrófico",M40)))</formula>
    </cfRule>
    <cfRule type="containsText" dxfId="248" priority="320" operator="containsText" text="Mayor">
      <formula>NOT(ISERROR(SEARCH("Mayor",M40)))</formula>
    </cfRule>
    <cfRule type="containsText" dxfId="247" priority="322" operator="containsText" text="Moderado">
      <formula>NOT(ISERROR(SEARCH("Moderado",M40)))</formula>
    </cfRule>
    <cfRule type="containsText" dxfId="246" priority="323" operator="containsText" text="Menor">
      <formula>NOT(ISERROR(SEARCH("Menor",M40)))</formula>
    </cfRule>
    <cfRule type="containsText" dxfId="245" priority="324" operator="containsText" text="Leve">
      <formula>NOT(ISERROR(SEARCH("Leve",M40)))</formula>
    </cfRule>
  </conditionalFormatting>
  <conditionalFormatting sqref="M50 M60 M70 M80">
    <cfRule type="containsText" dxfId="244" priority="113" operator="containsText" text="Catastrófico">
      <formula>NOT(ISERROR(SEARCH("Catastrófico",M50)))</formula>
    </cfRule>
    <cfRule type="containsText" dxfId="243" priority="114" operator="containsText" text="Mayor">
      <formula>NOT(ISERROR(SEARCH("Mayor",M50)))</formula>
    </cfRule>
    <cfRule type="containsText" dxfId="242" priority="115" operator="containsText" text="Alta">
      <formula>NOT(ISERROR(SEARCH("Alta",M50)))</formula>
    </cfRule>
    <cfRule type="containsText" dxfId="241" priority="116" operator="containsText" text="Moderado">
      <formula>NOT(ISERROR(SEARCH("Moderado",M50)))</formula>
    </cfRule>
    <cfRule type="containsText" dxfId="240" priority="118" operator="containsText" text="Leve">
      <formula>NOT(ISERROR(SEARCH("Leve",M50)))</formula>
    </cfRule>
    <cfRule type="containsText" dxfId="239" priority="117" operator="containsText" text="Menor">
      <formula>NOT(ISERROR(SEARCH("Menor",M50)))</formula>
    </cfRule>
  </conditionalFormatting>
  <conditionalFormatting sqref="N30">
    <cfRule type="containsText" dxfId="238" priority="158" operator="containsText" text="Extremo">
      <formula>NOT(ISERROR(SEARCH("Extremo",N30)))</formula>
    </cfRule>
    <cfRule type="containsText" dxfId="237" priority="159" operator="containsText" text="Alto">
      <formula>NOT(ISERROR(SEARCH("Alto",N30)))</formula>
    </cfRule>
    <cfRule type="containsText" dxfId="236" priority="160" operator="containsText" text="Bajo">
      <formula>NOT(ISERROR(SEARCH("Bajo",N30)))</formula>
    </cfRule>
    <cfRule type="containsText" dxfId="235" priority="161" operator="containsText" text="Moderado">
      <formula>NOT(ISERROR(SEARCH("Moderado",N30)))</formula>
    </cfRule>
  </conditionalFormatting>
  <conditionalFormatting sqref="N40">
    <cfRule type="containsText" dxfId="234" priority="348" operator="containsText" text="Extremo">
      <formula>NOT(ISERROR(SEARCH("Extremo",N40)))</formula>
    </cfRule>
    <cfRule type="containsText" dxfId="233" priority="349" operator="containsText" text="Alto">
      <formula>NOT(ISERROR(SEARCH("Alto",N40)))</formula>
    </cfRule>
    <cfRule type="containsText" dxfId="232" priority="350" operator="containsText" text="Bajo">
      <formula>NOT(ISERROR(SEARCH("Bajo",N40)))</formula>
    </cfRule>
    <cfRule type="containsText" dxfId="231" priority="351" operator="containsText" text="Moderado">
      <formula>NOT(ISERROR(SEARCH("Moderado",N40)))</formula>
    </cfRule>
  </conditionalFormatting>
  <conditionalFormatting sqref="N50 N60 N70 N80">
    <cfRule type="containsText" dxfId="230" priority="122" operator="containsText" text="Moderado">
      <formula>NOT(ISERROR(SEARCH("Moderado",N50)))</formula>
    </cfRule>
    <cfRule type="containsText" dxfId="229" priority="121" operator="containsText" text="Bajo">
      <formula>NOT(ISERROR(SEARCH("Bajo",N50)))</formula>
    </cfRule>
    <cfRule type="containsText" dxfId="228" priority="120" operator="containsText" text="Alto">
      <formula>NOT(ISERROR(SEARCH("Alto",N50)))</formula>
    </cfRule>
    <cfRule type="containsText" dxfId="227" priority="119" operator="containsText" text="Extremo">
      <formula>NOT(ISERROR(SEARCH("Extremo",N50)))</formula>
    </cfRule>
  </conditionalFormatting>
  <conditionalFormatting sqref="N8:O8">
    <cfRule type="containsText" dxfId="226" priority="168" operator="containsText" text="3- Moderado">
      <formula>NOT(ISERROR(SEARCH("3- Moderado",N8)))</formula>
    </cfRule>
    <cfRule type="containsText" dxfId="225" priority="169" operator="containsText" text="6- Moderado">
      <formula>NOT(ISERROR(SEARCH("6- Moderado",N8)))</formula>
    </cfRule>
    <cfRule type="containsText" dxfId="224" priority="170" operator="containsText" text="4- Moderado">
      <formula>NOT(ISERROR(SEARCH("4- Moderado",N8)))</formula>
    </cfRule>
    <cfRule type="containsText" dxfId="223" priority="171" operator="containsText" text="3- Bajo">
      <formula>NOT(ISERROR(SEARCH("3- Bajo",N8)))</formula>
    </cfRule>
    <cfRule type="containsText" dxfId="222" priority="172" operator="containsText" text="4- Bajo">
      <formula>NOT(ISERROR(SEARCH("4- Bajo",N8)))</formula>
    </cfRule>
    <cfRule type="containsText" dxfId="221" priority="173" operator="containsText" text="1- Bajo">
      <formula>NOT(ISERROR(SEARCH("1- Bajo",N8)))</formula>
    </cfRule>
  </conditionalFormatting>
  <conditionalFormatting sqref="N10:O10 N14:O14">
    <cfRule type="containsText" dxfId="220" priority="1483" operator="containsText" text="Moderado">
      <formula>NOT(ISERROR(SEARCH("Moderado",N10)))</formula>
    </cfRule>
    <cfRule type="containsText" dxfId="219" priority="1480" operator="containsText" text="Extremo">
      <formula>NOT(ISERROR(SEARCH("Extremo",N10)))</formula>
    </cfRule>
    <cfRule type="containsText" dxfId="218" priority="1481" operator="containsText" text="Alto">
      <formula>NOT(ISERROR(SEARCH("Alto",N10)))</formula>
    </cfRule>
    <cfRule type="containsText" dxfId="217" priority="1482" operator="containsText" text="Bajo">
      <formula>NOT(ISERROR(SEARCH("Bajo",N10)))</formula>
    </cfRule>
  </conditionalFormatting>
  <conditionalFormatting sqref="N24:O24 N28">
    <cfRule type="containsText" dxfId="216" priority="639" operator="containsText" text="Moderado">
      <formula>NOT(ISERROR(SEARCH("Moderado",N24)))</formula>
    </cfRule>
    <cfRule type="containsText" dxfId="215" priority="636" operator="containsText" text="Extremo">
      <formula>NOT(ISERROR(SEARCH("Extremo",N24)))</formula>
    </cfRule>
    <cfRule type="containsText" dxfId="214" priority="637" operator="containsText" text="Alto">
      <formula>NOT(ISERROR(SEARCH("Alto",N24)))</formula>
    </cfRule>
    <cfRule type="containsText" dxfId="213" priority="638" operator="containsText" text="Bajo">
      <formula>NOT(ISERROR(SEARCH("Bajo",N24)))</formula>
    </cfRule>
  </conditionalFormatting>
  <dataValidations count="1">
    <dataValidation type="list" allowBlank="1" showInputMessage="1" showErrorMessage="1" sqref="I50:J8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1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19" operator="containsText" id="{009A1948-254C-4020-A26D-7181B4E8E5DF}">
            <xm:f>NOT(ISERROR(SEARCH('8- Políticas de Administración '!$B$5,H10)))</xm:f>
            <xm:f>'8- Políticas de Administración '!$B$5</xm:f>
            <x14:dxf>
              <font>
                <color rgb="FF9C0006"/>
              </font>
              <fill>
                <patternFill>
                  <bgColor rgb="FFFFC7CE"/>
                </patternFill>
              </fill>
            </x14:dxf>
          </x14:cfRule>
          <xm:sqref>H10 H14</xm:sqref>
        </x14:conditionalFormatting>
        <x14:conditionalFormatting xmlns:xm="http://schemas.microsoft.com/office/excel/2006/main">
          <x14:cfRule type="containsText" priority="632" operator="containsText" id="{3021BAA8-747A-4B80-B6A0-AF1A14F7983E}">
            <xm:f>NOT(ISERROR(SEARCH('8- Políticas de Administración '!$B$5,H24)))</xm:f>
            <xm:f>'8- Políticas de Administración '!$B$5</xm:f>
            <x14:dxf>
              <font>
                <color rgb="FF006100"/>
              </font>
              <fill>
                <patternFill>
                  <bgColor rgb="FFC6EFCE"/>
                </patternFill>
              </fill>
            </x14:dxf>
          </x14:cfRule>
          <x14:cfRule type="containsText" priority="633" operator="containsText" id="{EF2F67A8-8347-4F31-93F7-2BB1AF3C13A8}">
            <xm:f>NOT(ISERROR(SEARCH('8- Políticas de Administración '!$B$5,H24)))</xm:f>
            <xm:f>'8- Políticas de Administración '!$B$5</xm:f>
            <x14:dxf>
              <font>
                <color rgb="FF9C0006"/>
              </font>
              <fill>
                <patternFill>
                  <bgColor rgb="FFFFC7CE"/>
                </patternFill>
              </fill>
            </x14:dxf>
          </x14:cfRule>
          <xm:sqref>H24 H28</xm:sqref>
        </x14:conditionalFormatting>
        <x14:conditionalFormatting xmlns:xm="http://schemas.microsoft.com/office/excel/2006/main">
          <x14:cfRule type="containsText" priority="155" operator="containsText" id="{4BB0CFDE-CF98-4C75-B350-900D02045E20}">
            <xm:f>NOT(ISERROR(SEARCH('8- Políticas de Administración '!$B$5,H30)))</xm:f>
            <xm:f>'8- Políticas de Administración '!$B$5</xm:f>
            <x14:dxf>
              <font>
                <color rgb="FF9C0006"/>
              </font>
              <fill>
                <patternFill>
                  <bgColor rgb="FFFFC7CE"/>
                </patternFill>
              </fill>
            </x14:dxf>
          </x14:cfRule>
          <x14:cfRule type="containsText" priority="154" operator="containsText" id="{6A0F235F-8361-465C-8AE6-0C9682E4F4D3}">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345" operator="containsText" id="{67565E7B-28B1-4A9A-831D-D3244E018B7D}">
            <xm:f>NOT(ISERROR(SEARCH('8- Políticas de Administración '!$B$5,H40)))</xm:f>
            <xm:f>'8- Políticas de Administración '!$B$5</xm:f>
            <x14:dxf>
              <font>
                <color rgb="FF9C0006"/>
              </font>
              <fill>
                <patternFill>
                  <bgColor rgb="FFFFC7CE"/>
                </patternFill>
              </fill>
            </x14:dxf>
          </x14:cfRule>
          <x14:cfRule type="containsText" priority="344" operator="containsText" id="{11D1C3EE-87E8-41ED-9705-AB190DD1E190}">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110" operator="containsText" id="{0A12664C-0D24-4483-A4EA-AA589F7832E1}">
            <xm:f>NOT(ISERROR(SEARCH(#REF!,H50)))</xm:f>
            <xm:f>#REF!</xm:f>
            <x14:dxf>
              <font>
                <color rgb="FF9C0006"/>
              </font>
              <fill>
                <patternFill>
                  <bgColor rgb="FFFFC7CE"/>
                </patternFill>
              </fill>
            </x14:dxf>
          </x14:cfRule>
          <x14:cfRule type="containsText" priority="109" operator="containsText" id="{CFDF689C-DB50-45D4-88F4-485615208F6C}">
            <xm:f>NOT(ISERROR(SEARCH(#REF!,H50)))</xm:f>
            <xm:f>#REF!</xm:f>
            <x14:dxf>
              <font>
                <color rgb="FF006100"/>
              </font>
              <fill>
                <patternFill>
                  <bgColor rgb="FFC6EFCE"/>
                </patternFill>
              </fill>
            </x14:dxf>
          </x14:cfRule>
          <xm:sqref>H50</xm:sqref>
        </x14:conditionalFormatting>
        <x14:conditionalFormatting xmlns:xm="http://schemas.microsoft.com/office/excel/2006/main">
          <x14:cfRule type="containsText" priority="81" operator="containsText" id="{3B7EB96F-D489-4735-9262-1676DE49E5E8}">
            <xm:f>NOT(ISERROR(SEARCH(#REF!,H60)))</xm:f>
            <xm:f>#REF!</xm:f>
            <x14:dxf>
              <font>
                <color rgb="FF006100"/>
              </font>
              <fill>
                <patternFill>
                  <bgColor rgb="FFC6EFCE"/>
                </patternFill>
              </fill>
            </x14:dxf>
          </x14:cfRule>
          <x14:cfRule type="containsText" priority="82" operator="containsText" id="{68F110B8-E47C-4E8F-A377-38FABF2FD5E5}">
            <xm:f>NOT(ISERROR(SEARCH(#REF!,H60)))</xm:f>
            <xm:f>#REF!</xm:f>
            <x14:dxf>
              <font>
                <color rgb="FF9C0006"/>
              </font>
              <fill>
                <patternFill>
                  <bgColor rgb="FFFFC7CE"/>
                </patternFill>
              </fill>
            </x14:dxf>
          </x14:cfRule>
          <xm:sqref>H60</xm:sqref>
        </x14:conditionalFormatting>
        <x14:conditionalFormatting xmlns:xm="http://schemas.microsoft.com/office/excel/2006/main">
          <x14:cfRule type="containsText" priority="53" operator="containsText" id="{5E7FC39C-0602-4888-B854-BAA875F9795A}">
            <xm:f>NOT(ISERROR(SEARCH(#REF!,H70)))</xm:f>
            <xm:f>#REF!</xm:f>
            <x14:dxf>
              <font>
                <color rgb="FF006100"/>
              </font>
              <fill>
                <patternFill>
                  <bgColor rgb="FFC6EFCE"/>
                </patternFill>
              </fill>
            </x14:dxf>
          </x14:cfRule>
          <x14:cfRule type="containsText" priority="54" operator="containsText" id="{3831366C-BC9C-467D-898C-066AEE31B3C7}">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26" operator="containsText" id="{0613FC84-92A9-43FE-B402-7A5516482DB7}">
            <xm:f>NOT(ISERROR(SEARCH(#REF!,H80)))</xm:f>
            <xm:f>#REF!</xm:f>
            <x14:dxf>
              <font>
                <color rgb="FF9C0006"/>
              </font>
              <fill>
                <patternFill>
                  <bgColor rgb="FFFFC7CE"/>
                </patternFill>
              </fill>
            </x14:dxf>
          </x14:cfRule>
          <x14:cfRule type="containsText" priority="25" operator="containsText" id="{20C3D334-942F-4773-84EF-48EFD93F7448}">
            <xm:f>NOT(ISERROR(SEARCH(#REF!,H80)))</xm:f>
            <xm:f>#REF!</xm:f>
            <x14:dxf>
              <font>
                <color rgb="FF006100"/>
              </font>
              <fill>
                <patternFill>
                  <bgColor rgb="FFC6EFCE"/>
                </patternFill>
              </fill>
            </x14:dxf>
          </x14:cfRule>
          <xm:sqref>H80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topLeftCell="A62" zoomScale="70" zoomScaleNormal="70" zoomScalePageLayoutView="70" workbookViewId="0">
      <selection activeCell="E66" sqref="E66"/>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4"/>
      <c r="B1" s="465"/>
      <c r="C1" s="466"/>
      <c r="D1" s="47"/>
      <c r="E1" s="460" t="s">
        <v>342</v>
      </c>
      <c r="F1" s="461"/>
      <c r="G1" s="461"/>
      <c r="H1" s="461"/>
      <c r="I1" s="461"/>
      <c r="J1" s="461"/>
      <c r="K1" s="461"/>
      <c r="L1" s="461"/>
      <c r="M1" s="461"/>
      <c r="N1" s="461"/>
      <c r="O1" s="461"/>
      <c r="P1" s="461"/>
      <c r="Q1" s="461"/>
      <c r="R1" s="461"/>
      <c r="S1" s="461"/>
      <c r="T1" s="461"/>
      <c r="U1" s="461"/>
      <c r="V1" s="46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7"/>
      <c r="B2" s="426"/>
      <c r="C2" s="468"/>
      <c r="D2" s="47"/>
      <c r="E2" s="462"/>
      <c r="F2" s="463"/>
      <c r="G2" s="463"/>
      <c r="H2" s="463"/>
      <c r="I2" s="463"/>
      <c r="J2" s="463"/>
      <c r="K2" s="463"/>
      <c r="L2" s="463"/>
      <c r="M2" s="463"/>
      <c r="N2" s="463"/>
      <c r="O2" s="463"/>
      <c r="P2" s="463"/>
      <c r="Q2" s="463"/>
      <c r="R2" s="463"/>
      <c r="S2" s="463"/>
      <c r="T2" s="463"/>
      <c r="U2" s="463"/>
      <c r="V2" s="46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7"/>
      <c r="B3" s="426"/>
      <c r="C3" s="468"/>
      <c r="D3" s="156"/>
      <c r="E3" s="462"/>
      <c r="F3" s="463"/>
      <c r="G3" s="463"/>
      <c r="H3" s="463"/>
      <c r="I3" s="463"/>
      <c r="J3" s="463"/>
      <c r="K3" s="463"/>
      <c r="L3" s="463"/>
      <c r="M3" s="463"/>
      <c r="N3" s="463"/>
      <c r="O3" s="463"/>
      <c r="P3" s="463"/>
      <c r="Q3" s="463"/>
      <c r="R3" s="463"/>
      <c r="S3" s="463"/>
      <c r="T3" s="463"/>
      <c r="U3" s="463"/>
      <c r="V3" s="46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7" t="s">
        <v>270</v>
      </c>
      <c r="B4" s="427"/>
      <c r="C4" s="459" t="s">
        <v>5</v>
      </c>
      <c r="D4" s="459"/>
      <c r="E4" s="459"/>
      <c r="F4" s="459"/>
      <c r="G4" s="459"/>
      <c r="H4" s="459"/>
      <c r="I4" s="459"/>
      <c r="J4" s="459"/>
      <c r="K4" s="459"/>
      <c r="L4" s="459"/>
      <c r="M4" s="459"/>
      <c r="N4" s="459"/>
      <c r="O4" s="459"/>
      <c r="P4" s="459"/>
      <c r="Q4" s="459"/>
      <c r="R4" s="459"/>
      <c r="S4" s="459"/>
      <c r="T4" s="459"/>
      <c r="U4" s="459"/>
      <c r="V4" s="45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7" t="s">
        <v>271</v>
      </c>
      <c r="B5" s="427"/>
      <c r="C5" s="458" t="s">
        <v>38</v>
      </c>
      <c r="D5" s="458"/>
      <c r="E5" s="458"/>
      <c r="F5" s="458"/>
      <c r="G5" s="458"/>
      <c r="H5" s="458"/>
      <c r="I5" s="458"/>
      <c r="J5" s="458"/>
      <c r="K5" s="458"/>
      <c r="L5" s="458"/>
      <c r="M5" s="458"/>
      <c r="N5" s="458"/>
      <c r="O5" s="458"/>
      <c r="P5" s="458"/>
      <c r="Q5" s="458"/>
      <c r="R5" s="458"/>
      <c r="S5" s="458"/>
      <c r="T5" s="458"/>
      <c r="U5" s="458"/>
      <c r="V5" s="45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7" t="s">
        <v>272</v>
      </c>
      <c r="B6" s="427"/>
      <c r="C6" s="459" t="s">
        <v>343</v>
      </c>
      <c r="D6" s="459"/>
      <c r="E6" s="459"/>
      <c r="F6" s="459"/>
      <c r="G6" s="459"/>
      <c r="H6" s="459"/>
      <c r="I6" s="459"/>
      <c r="J6" s="459"/>
      <c r="K6" s="459"/>
      <c r="L6" s="459"/>
      <c r="M6" s="459"/>
      <c r="N6" s="459"/>
      <c r="O6" s="459"/>
      <c r="P6" s="459"/>
      <c r="Q6" s="459"/>
      <c r="R6" s="459"/>
      <c r="S6" s="459"/>
      <c r="T6" s="459"/>
      <c r="U6" s="459"/>
      <c r="V6" s="45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9" t="s">
        <v>274</v>
      </c>
      <c r="B7" s="469"/>
      <c r="C7" s="469"/>
      <c r="D7" s="470" t="s">
        <v>344</v>
      </c>
      <c r="E7" s="437"/>
      <c r="F7" s="437"/>
      <c r="G7" s="437"/>
      <c r="H7" s="437"/>
      <c r="I7" s="437"/>
      <c r="J7" s="437"/>
      <c r="K7" s="437"/>
      <c r="L7" s="437"/>
      <c r="M7" s="437"/>
      <c r="N7" s="437"/>
      <c r="O7" s="437"/>
      <c r="P7" s="437"/>
      <c r="Q7" s="437"/>
      <c r="R7" s="438"/>
      <c r="S7" s="132"/>
      <c r="T7" s="469" t="s">
        <v>345</v>
      </c>
      <c r="U7" s="469"/>
      <c r="V7" s="46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1" t="s">
        <v>279</v>
      </c>
      <c r="B8" s="472" t="s">
        <v>346</v>
      </c>
      <c r="C8" s="474" t="s">
        <v>275</v>
      </c>
      <c r="D8" s="476" t="s">
        <v>347</v>
      </c>
      <c r="E8" s="478" t="s">
        <v>245</v>
      </c>
      <c r="F8" s="479" t="s">
        <v>348</v>
      </c>
      <c r="G8" s="480"/>
      <c r="H8" s="480"/>
      <c r="I8" s="480"/>
      <c r="J8" s="480"/>
      <c r="K8" s="481"/>
      <c r="L8" s="479" t="s">
        <v>349</v>
      </c>
      <c r="M8" s="480"/>
      <c r="N8" s="480"/>
      <c r="O8" s="480"/>
      <c r="P8" s="480"/>
      <c r="Q8" s="480"/>
      <c r="R8" s="480"/>
      <c r="S8" s="481"/>
      <c r="T8" s="61"/>
      <c r="U8" s="62"/>
      <c r="V8" s="90" t="s">
        <v>350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8"/>
      <c r="B9" s="473"/>
      <c r="C9" s="475"/>
      <c r="D9" s="477"/>
      <c r="E9" s="405"/>
      <c r="F9" s="52" t="s">
        <v>247</v>
      </c>
      <c r="G9" s="52" t="s">
        <v>249</v>
      </c>
      <c r="H9" s="52" t="s">
        <v>351</v>
      </c>
      <c r="I9" s="52" t="s">
        <v>251</v>
      </c>
      <c r="J9" s="128" t="s">
        <v>352</v>
      </c>
      <c r="K9" s="52" t="s">
        <v>257</v>
      </c>
      <c r="L9" s="52" t="s">
        <v>353</v>
      </c>
      <c r="M9" s="125" t="s">
        <v>254</v>
      </c>
      <c r="N9" s="52" t="s">
        <v>354</v>
      </c>
      <c r="O9" s="52" t="s">
        <v>355</v>
      </c>
      <c r="P9" s="52" t="s">
        <v>356</v>
      </c>
      <c r="Q9" s="52" t="s">
        <v>357</v>
      </c>
      <c r="R9" s="128" t="s">
        <v>352</v>
      </c>
      <c r="S9" s="52" t="s">
        <v>358</v>
      </c>
      <c r="T9" s="55" t="s">
        <v>259</v>
      </c>
      <c r="U9" s="55" t="s">
        <v>261</v>
      </c>
      <c r="V9" s="56" t="s">
        <v>359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303.75" customHeight="1" thickBot="1">
      <c r="A10" s="408">
        <f>'5- Identificación de Riesgos'!A10</f>
        <v>1</v>
      </c>
      <c r="B10" s="380" t="str">
        <f>'5- Identificación de Riesgos'!B10</f>
        <v>Omisión en la ejecución del procedimiento de recobro de incapacidades y licencias, ante las EPS y ARL.</v>
      </c>
      <c r="C10" s="174" t="str">
        <f>'5- Identificación de Riesgos'!D10</f>
        <v>1. Errores en la parametrización y liquidación de incapacidades en el aplicativo EFINOMINA</v>
      </c>
      <c r="D10" s="171"/>
      <c r="E10" s="274" t="s">
        <v>360</v>
      </c>
      <c r="F10" s="159" t="s">
        <v>361</v>
      </c>
      <c r="G10" s="159" t="s">
        <v>362</v>
      </c>
      <c r="H10" s="159" t="s">
        <v>362</v>
      </c>
      <c r="I10" s="159" t="s">
        <v>362</v>
      </c>
      <c r="J10" s="164">
        <f>COUNTIF(F10:I10,"SI")/4</f>
        <v>0.75</v>
      </c>
      <c r="K10" s="455">
        <f>AVERAGE(J10:J19)</f>
        <v>0.375</v>
      </c>
      <c r="L10" s="159" t="str">
        <f>'5- Identificación de Riesgos'!I10</f>
        <v>Afectación Económica</v>
      </c>
      <c r="M10" s="165" t="s">
        <v>363</v>
      </c>
      <c r="N10" s="159" t="s">
        <v>362</v>
      </c>
      <c r="O10" s="159" t="s">
        <v>362</v>
      </c>
      <c r="P10" s="159" t="s">
        <v>362</v>
      </c>
      <c r="Q10" s="159" t="s">
        <v>362</v>
      </c>
      <c r="R10" s="164">
        <f>SUM(COUNTIF(N10,"SI")*25%,COUNTIF(O10,"SI")*40%,COUNTIF(P10,"SI")*25%,COUNTIF(Q10,"SI")*10%)</f>
        <v>1</v>
      </c>
      <c r="S10" s="455">
        <f>AVERAGE(R10:R19)</f>
        <v>0.31</v>
      </c>
      <c r="T10" s="37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8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3" t="str">
        <f>CONCATENATE(VLOOKUP((LEFT(T10,LEN(T10)-4)&amp;LEFT(U10,LEN(U10)-4)),'9- Matriz de Calor '!$D$18:$E$42,2,0)," - ",RIGHT(T10,1)*RIGHT(U10,1))</f>
        <v>Bajo - 2</v>
      </c>
    </row>
    <row r="11" spans="1:278" ht="80.25" customHeight="1">
      <c r="A11" s="409"/>
      <c r="B11" s="381"/>
      <c r="C11" s="174" t="str">
        <f>'5- Identificación de Riesgos'!D11</f>
        <v>Falta de control en el ingreso de novedades</v>
      </c>
      <c r="D11" s="167"/>
      <c r="E11" s="166" t="s">
        <v>364</v>
      </c>
      <c r="F11" s="160" t="s">
        <v>362</v>
      </c>
      <c r="G11" s="160" t="s">
        <v>362</v>
      </c>
      <c r="H11" s="160" t="s">
        <v>362</v>
      </c>
      <c r="I11" s="160" t="s">
        <v>362</v>
      </c>
      <c r="J11" s="162">
        <f t="shared" ref="J11:J29" si="0">COUNTIF(F11:I11,"SI")/4</f>
        <v>1</v>
      </c>
      <c r="K11" s="456"/>
      <c r="L11" s="160" t="str">
        <f>'5- Identificación de Riesgos'!I11</f>
        <v>Afectación Económica</v>
      </c>
      <c r="M11" s="166" t="s">
        <v>365</v>
      </c>
      <c r="N11" s="160" t="s">
        <v>362</v>
      </c>
      <c r="O11" s="160" t="s">
        <v>362</v>
      </c>
      <c r="P11" s="160" t="s">
        <v>362</v>
      </c>
      <c r="Q11" s="160" t="s">
        <v>362</v>
      </c>
      <c r="R11" s="162">
        <f t="shared" ref="R11:R29" si="1">SUM(COUNTIF(N11,"SI")*25%,COUNTIF(O11,"SI")*40%,COUNTIF(P11,"SI")*25%,COUNTIF(Q11,"SI")*10%)</f>
        <v>1</v>
      </c>
      <c r="S11" s="456"/>
      <c r="T11" s="378"/>
      <c r="U11" s="381"/>
      <c r="V11" s="384"/>
    </row>
    <row r="12" spans="1:278" ht="255.75" customHeight="1">
      <c r="A12" s="409"/>
      <c r="B12" s="381"/>
      <c r="C12" s="174" t="str">
        <f>'5- Identificación de Riesgos'!D12</f>
        <v>Información inconsistente  en las incapacidades</v>
      </c>
      <c r="D12" s="167"/>
      <c r="E12" s="166" t="s">
        <v>366</v>
      </c>
      <c r="F12" s="160" t="s">
        <v>362</v>
      </c>
      <c r="G12" s="160" t="s">
        <v>362</v>
      </c>
      <c r="H12" s="160" t="s">
        <v>362</v>
      </c>
      <c r="I12" s="160" t="s">
        <v>362</v>
      </c>
      <c r="J12" s="162">
        <f t="shared" si="0"/>
        <v>1</v>
      </c>
      <c r="K12" s="456"/>
      <c r="L12" s="160" t="str">
        <f>'5- Identificación de Riesgos'!I12</f>
        <v>Incumplimiento de las metas establecidas</v>
      </c>
      <c r="M12" s="166" t="s">
        <v>367</v>
      </c>
      <c r="N12" s="160" t="s">
        <v>362</v>
      </c>
      <c r="O12" s="160" t="s">
        <v>362</v>
      </c>
      <c r="P12" s="160" t="s">
        <v>362</v>
      </c>
      <c r="Q12" s="160" t="s">
        <v>362</v>
      </c>
      <c r="R12" s="162">
        <f t="shared" si="1"/>
        <v>1</v>
      </c>
      <c r="S12" s="456"/>
      <c r="T12" s="378"/>
      <c r="U12" s="381"/>
      <c r="V12" s="384"/>
    </row>
    <row r="13" spans="1:278" ht="63.75">
      <c r="A13" s="409"/>
      <c r="B13" s="381"/>
      <c r="C13" s="174" t="str">
        <f>'5- Identificación de Riesgos'!D13</f>
        <v>Alto volumen de trabajo</v>
      </c>
      <c r="D13" s="167"/>
      <c r="E13" s="166" t="s">
        <v>368</v>
      </c>
      <c r="F13" s="160" t="s">
        <v>362</v>
      </c>
      <c r="G13" s="160" t="s">
        <v>362</v>
      </c>
      <c r="H13" s="160" t="s">
        <v>362</v>
      </c>
      <c r="I13" s="160" t="s">
        <v>362</v>
      </c>
      <c r="J13" s="162">
        <f t="shared" si="0"/>
        <v>1</v>
      </c>
      <c r="K13" s="456"/>
      <c r="L13" s="160" t="str">
        <f>'5- Identificación de Riesgos'!I13</f>
        <v>Incumplimiento de las metas establecidas</v>
      </c>
      <c r="M13" s="166" t="s">
        <v>369</v>
      </c>
      <c r="N13" s="160" t="s">
        <v>361</v>
      </c>
      <c r="O13" s="160" t="s">
        <v>361</v>
      </c>
      <c r="P13" s="160" t="s">
        <v>361</v>
      </c>
      <c r="Q13" s="160" t="s">
        <v>362</v>
      </c>
      <c r="R13" s="162">
        <f t="shared" si="1"/>
        <v>0.1</v>
      </c>
      <c r="S13" s="456"/>
      <c r="T13" s="378"/>
      <c r="U13" s="381"/>
      <c r="V13" s="384"/>
    </row>
    <row r="14" spans="1:278">
      <c r="A14" s="409"/>
      <c r="B14" s="381"/>
      <c r="C14" s="174"/>
      <c r="D14" s="167"/>
      <c r="E14" s="166"/>
      <c r="F14" s="160"/>
      <c r="G14" s="160"/>
      <c r="H14" s="160"/>
      <c r="I14" s="160"/>
      <c r="J14" s="162">
        <f t="shared" si="0"/>
        <v>0</v>
      </c>
      <c r="K14" s="456"/>
      <c r="L14" s="160"/>
      <c r="M14" s="166"/>
      <c r="N14" s="160"/>
      <c r="O14" s="160"/>
      <c r="P14" s="160"/>
      <c r="Q14" s="160"/>
      <c r="R14" s="162">
        <f t="shared" si="1"/>
        <v>0</v>
      </c>
      <c r="S14" s="456"/>
      <c r="T14" s="378"/>
      <c r="U14" s="381"/>
      <c r="V14" s="384"/>
    </row>
    <row r="15" spans="1:278">
      <c r="A15" s="409"/>
      <c r="B15" s="381"/>
      <c r="C15" s="174"/>
      <c r="D15" s="167"/>
      <c r="E15" s="166"/>
      <c r="F15" s="160"/>
      <c r="G15" s="160"/>
      <c r="H15" s="160"/>
      <c r="I15" s="160"/>
      <c r="J15" s="162">
        <f t="shared" si="0"/>
        <v>0</v>
      </c>
      <c r="K15" s="456"/>
      <c r="L15" s="160"/>
      <c r="M15" s="177"/>
      <c r="N15" s="160"/>
      <c r="O15" s="160"/>
      <c r="P15" s="160"/>
      <c r="Q15" s="160"/>
      <c r="R15" s="162">
        <f t="shared" si="1"/>
        <v>0</v>
      </c>
      <c r="S15" s="456"/>
      <c r="T15" s="378"/>
      <c r="U15" s="381"/>
      <c r="V15" s="384"/>
    </row>
    <row r="16" spans="1:278">
      <c r="A16" s="409"/>
      <c r="B16" s="381"/>
      <c r="C16" s="174"/>
      <c r="D16" s="167"/>
      <c r="E16" s="166"/>
      <c r="F16" s="160"/>
      <c r="G16" s="160"/>
      <c r="H16" s="160"/>
      <c r="I16" s="160"/>
      <c r="J16" s="162">
        <f t="shared" si="0"/>
        <v>0</v>
      </c>
      <c r="K16" s="456"/>
      <c r="L16" s="160"/>
      <c r="M16" s="177"/>
      <c r="N16" s="160"/>
      <c r="O16" s="160"/>
      <c r="P16" s="160"/>
      <c r="Q16" s="160"/>
      <c r="R16" s="162">
        <f t="shared" si="1"/>
        <v>0</v>
      </c>
      <c r="S16" s="456"/>
      <c r="T16" s="378"/>
      <c r="U16" s="381"/>
      <c r="V16" s="384"/>
    </row>
    <row r="17" spans="1:22">
      <c r="A17" s="409"/>
      <c r="B17" s="381"/>
      <c r="C17" s="174"/>
      <c r="D17" s="167"/>
      <c r="E17" s="166"/>
      <c r="F17" s="160"/>
      <c r="G17" s="160"/>
      <c r="H17" s="160"/>
      <c r="I17" s="160"/>
      <c r="J17" s="162">
        <f t="shared" si="0"/>
        <v>0</v>
      </c>
      <c r="K17" s="456"/>
      <c r="L17" s="160"/>
      <c r="M17" s="177"/>
      <c r="N17" s="160"/>
      <c r="O17" s="160"/>
      <c r="P17" s="160"/>
      <c r="Q17" s="160"/>
      <c r="R17" s="162">
        <f t="shared" si="1"/>
        <v>0</v>
      </c>
      <c r="S17" s="456"/>
      <c r="T17" s="378"/>
      <c r="U17" s="381"/>
      <c r="V17" s="384"/>
    </row>
    <row r="18" spans="1:22">
      <c r="A18" s="409"/>
      <c r="B18" s="381"/>
      <c r="C18" s="174"/>
      <c r="D18" s="167"/>
      <c r="E18" s="166"/>
      <c r="F18" s="160"/>
      <c r="G18" s="160"/>
      <c r="H18" s="160"/>
      <c r="I18" s="160"/>
      <c r="J18" s="162">
        <f t="shared" si="0"/>
        <v>0</v>
      </c>
      <c r="K18" s="456"/>
      <c r="L18" s="160"/>
      <c r="M18" s="177"/>
      <c r="N18" s="160"/>
      <c r="O18" s="160"/>
      <c r="P18" s="160"/>
      <c r="Q18" s="160"/>
      <c r="R18" s="162">
        <f t="shared" si="1"/>
        <v>0</v>
      </c>
      <c r="S18" s="456"/>
      <c r="T18" s="378"/>
      <c r="U18" s="381"/>
      <c r="V18" s="384"/>
    </row>
    <row r="19" spans="1:22">
      <c r="A19" s="420"/>
      <c r="B19" s="382"/>
      <c r="C19" s="174"/>
      <c r="D19" s="168"/>
      <c r="E19" s="175"/>
      <c r="F19" s="161"/>
      <c r="G19" s="161"/>
      <c r="H19" s="161"/>
      <c r="I19" s="161"/>
      <c r="J19" s="163">
        <f t="shared" si="0"/>
        <v>0</v>
      </c>
      <c r="K19" s="457"/>
      <c r="L19" s="161"/>
      <c r="M19" s="178"/>
      <c r="N19" s="161"/>
      <c r="O19" s="161"/>
      <c r="P19" s="161"/>
      <c r="Q19" s="161"/>
      <c r="R19" s="163">
        <f t="shared" si="1"/>
        <v>0</v>
      </c>
      <c r="S19" s="457"/>
      <c r="T19" s="379"/>
      <c r="U19" s="382"/>
      <c r="V19" s="385"/>
    </row>
    <row r="20" spans="1:22" ht="84" customHeight="1" thickBot="1">
      <c r="A20" s="408">
        <f>'5- Identificación de Riesgos'!A14</f>
        <v>2</v>
      </c>
      <c r="B20" s="380" t="str">
        <f>'5- Identificación de Riesgos'!B14</f>
        <v xml:space="preserve"> Incumplimiento de los términos legales para resolver requerimientos </v>
      </c>
      <c r="C20" s="174" t="str">
        <f>'5- Identificación de Riesgos'!D14</f>
        <v>Falta de control en el ingreso de novedades</v>
      </c>
      <c r="D20" s="171"/>
      <c r="E20" s="165" t="s">
        <v>370</v>
      </c>
      <c r="F20" s="159" t="s">
        <v>361</v>
      </c>
      <c r="G20" s="159" t="s">
        <v>362</v>
      </c>
      <c r="H20" s="159" t="s">
        <v>362</v>
      </c>
      <c r="I20" s="159" t="s">
        <v>362</v>
      </c>
      <c r="J20" s="164">
        <f t="shared" si="0"/>
        <v>0.75</v>
      </c>
      <c r="K20" s="455">
        <f>AVERAGE(J20:J29)</f>
        <v>0.47499999999999998</v>
      </c>
      <c r="L20" s="159" t="str">
        <f>'5- Identificación de Riesgos'!I14</f>
        <v>Incumplimiento de las metas establecidas</v>
      </c>
      <c r="M20" s="179" t="s">
        <v>371</v>
      </c>
      <c r="N20" s="159" t="s">
        <v>362</v>
      </c>
      <c r="O20" s="159" t="s">
        <v>362</v>
      </c>
      <c r="P20" s="159" t="s">
        <v>362</v>
      </c>
      <c r="Q20" s="159" t="s">
        <v>362</v>
      </c>
      <c r="R20" s="164">
        <f t="shared" si="1"/>
        <v>1</v>
      </c>
      <c r="S20" s="455">
        <f t="shared" ref="S20" si="2">AVERAGE(R20:R29)</f>
        <v>0.6</v>
      </c>
      <c r="T20" s="377" t="str">
        <f>CONCATENATE(INDEX('8- Políticas de Administración '!$B$6:$F$10,MATCH(ROUND(IF((RIGHT('5- Identificación de Riesgos'!H14,1)-'6- Valoración Controles'!K20)&lt;1,1,(RIGHT('5- Identificación de Riesgos'!H14,1)-'6- Valoración Controles'!K20)),0),'8- Políticas de Administración '!$F$6:$F$10,0),1)," - ",ROUND(IF((RIGHT('5- Identificación de Riesgos'!H14,1)-'6- Valoración Controles'!K20)&lt;1,1,(RIGHT('5- Identificación de Riesgos'!H14,1)-'6- Valoración Controles'!K20)),0))</f>
        <v>Media - 3</v>
      </c>
      <c r="U20" s="380" t="str">
        <f>CONCATENATE(INDEX('8- Políticas de Administración '!$B$17:$F$21,MATCH(ROUND(IF((RIGHT('5- Identificación de Riesgos'!M14,1)-'6- Valoración Controles'!S20)&lt;1,1,(RIGHT('5- Identificación de Riesgos'!M14,1)-'6- Valoración Controles'!S20)),0),'8- Políticas de Administración '!$F$17:$F$21,0),1)," - ",ROUND(IF((RIGHT('5- Identificación de Riesgos'!M14,1)-'6- Valoración Controles'!S20)&lt;1,1,(RIGHT('5- Identificación de Riesgos'!M14,1)-'6- Valoración Controles'!S20)),0))</f>
        <v>Leve - 1</v>
      </c>
      <c r="V20" s="383" t="str">
        <f>CONCATENATE(VLOOKUP((LEFT(T20,LEN(T20)-4)&amp;LEFT(U20,LEN(U20)-4)),'9- Matriz de Calor '!$D$18:$E$42,2,0)," - ",RIGHT(T20,1)*RIGHT(U20,1))</f>
        <v>Moderado - 3</v>
      </c>
    </row>
    <row r="21" spans="1:22" ht="87.75" customHeight="1">
      <c r="A21" s="409"/>
      <c r="B21" s="381"/>
      <c r="C21" s="174" t="str">
        <f>'5- Identificación de Riesgos'!D15</f>
        <v>Información inconsistente en las bases de datos</v>
      </c>
      <c r="D21" s="167"/>
      <c r="E21" s="166" t="s">
        <v>370</v>
      </c>
      <c r="F21" s="160" t="s">
        <v>362</v>
      </c>
      <c r="G21" s="160" t="s">
        <v>362</v>
      </c>
      <c r="H21" s="160" t="s">
        <v>362</v>
      </c>
      <c r="I21" s="160" t="s">
        <v>362</v>
      </c>
      <c r="J21" s="162">
        <f t="shared" si="0"/>
        <v>1</v>
      </c>
      <c r="K21" s="456"/>
      <c r="L21" s="160" t="str">
        <f>'5- Identificación de Riesgos'!I15</f>
        <v>Incumplimiento de las metas establecidas</v>
      </c>
      <c r="M21" s="177" t="s">
        <v>371</v>
      </c>
      <c r="N21" s="160" t="s">
        <v>361</v>
      </c>
      <c r="O21" s="160" t="s">
        <v>361</v>
      </c>
      <c r="P21" s="160" t="s">
        <v>361</v>
      </c>
      <c r="Q21" s="160" t="s">
        <v>361</v>
      </c>
      <c r="R21" s="162">
        <f t="shared" si="1"/>
        <v>0</v>
      </c>
      <c r="S21" s="456"/>
      <c r="T21" s="378"/>
      <c r="U21" s="381"/>
      <c r="V21" s="384"/>
    </row>
    <row r="22" spans="1:22" ht="124.5" customHeight="1">
      <c r="A22" s="409"/>
      <c r="B22" s="381"/>
      <c r="C22" s="174" t="str">
        <f>'5- Identificación de Riesgos'!D16</f>
        <v>Alto volumen de trabajo</v>
      </c>
      <c r="D22" s="167"/>
      <c r="E22" s="166" t="s">
        <v>372</v>
      </c>
      <c r="F22" s="160" t="s">
        <v>362</v>
      </c>
      <c r="G22" s="160" t="s">
        <v>362</v>
      </c>
      <c r="H22" s="160" t="s">
        <v>362</v>
      </c>
      <c r="I22" s="160" t="s">
        <v>362</v>
      </c>
      <c r="J22" s="162">
        <f t="shared" si="0"/>
        <v>1</v>
      </c>
      <c r="K22" s="456"/>
      <c r="L22" s="160" t="str">
        <f>'5- Identificación de Riesgos'!I16</f>
        <v>Incumplimiento de las metas establecidas</v>
      </c>
      <c r="M22" s="166" t="s">
        <v>373</v>
      </c>
      <c r="N22" s="160" t="s">
        <v>362</v>
      </c>
      <c r="O22" s="160" t="s">
        <v>362</v>
      </c>
      <c r="P22" s="160" t="s">
        <v>362</v>
      </c>
      <c r="Q22" s="160" t="s">
        <v>362</v>
      </c>
      <c r="R22" s="162">
        <f t="shared" si="1"/>
        <v>1</v>
      </c>
      <c r="S22" s="456"/>
      <c r="T22" s="378"/>
      <c r="U22" s="381"/>
      <c r="V22" s="384"/>
    </row>
    <row r="23" spans="1:22" ht="89.25">
      <c r="A23" s="409"/>
      <c r="B23" s="381"/>
      <c r="C23" s="174" t="str">
        <f>'5- Identificación de Riesgos'!D17</f>
        <v>Alto volumen de trabajo</v>
      </c>
      <c r="D23" s="167"/>
      <c r="E23" s="166" t="s">
        <v>374</v>
      </c>
      <c r="F23" s="160" t="s">
        <v>362</v>
      </c>
      <c r="G23" s="160" t="s">
        <v>362</v>
      </c>
      <c r="H23" s="160" t="s">
        <v>362</v>
      </c>
      <c r="I23" s="160" t="s">
        <v>362</v>
      </c>
      <c r="J23" s="162">
        <f t="shared" si="0"/>
        <v>1</v>
      </c>
      <c r="K23" s="456"/>
      <c r="L23" s="160" t="str">
        <f>'5- Identificación de Riesgos'!I17</f>
        <v>Afectación de reputacion,imagén,  credibilidad, satisfacción de usuarios y PI</v>
      </c>
      <c r="M23" s="166" t="s">
        <v>375</v>
      </c>
      <c r="N23" s="160" t="s">
        <v>362</v>
      </c>
      <c r="O23" s="160" t="s">
        <v>362</v>
      </c>
      <c r="P23" s="160" t="s">
        <v>362</v>
      </c>
      <c r="Q23" s="160" t="s">
        <v>362</v>
      </c>
      <c r="R23" s="162">
        <f t="shared" si="1"/>
        <v>1</v>
      </c>
      <c r="S23" s="456"/>
      <c r="T23" s="378"/>
      <c r="U23" s="381"/>
      <c r="V23" s="384"/>
    </row>
    <row r="24" spans="1:22" ht="255.75" customHeight="1" thickBot="1">
      <c r="A24" s="409"/>
      <c r="B24" s="381"/>
      <c r="C24" s="174" t="str">
        <f>'5- Identificación de Riesgos'!D18</f>
        <v>Falta de rigor en el momento de recepción de las peticiones en cuanto a la verificación del cumplimiento de requisitos para trámite.</v>
      </c>
      <c r="D24" s="167"/>
      <c r="E24" s="166" t="s">
        <v>376</v>
      </c>
      <c r="F24" s="160" t="s">
        <v>362</v>
      </c>
      <c r="G24" s="160" t="s">
        <v>362</v>
      </c>
      <c r="H24" s="160" t="s">
        <v>362</v>
      </c>
      <c r="I24" s="160" t="s">
        <v>362</v>
      </c>
      <c r="J24" s="162">
        <f t="shared" si="0"/>
        <v>1</v>
      </c>
      <c r="K24" s="456"/>
      <c r="L24" s="160" t="str">
        <f>'5- Identificación de Riesgos'!I18</f>
        <v>Afectación Económica</v>
      </c>
      <c r="M24" s="177" t="s">
        <v>377</v>
      </c>
      <c r="N24" s="160" t="s">
        <v>362</v>
      </c>
      <c r="O24" s="160" t="s">
        <v>362</v>
      </c>
      <c r="P24" s="160" t="s">
        <v>362</v>
      </c>
      <c r="Q24" s="160" t="s">
        <v>362</v>
      </c>
      <c r="R24" s="162">
        <f t="shared" si="1"/>
        <v>1</v>
      </c>
      <c r="S24" s="456"/>
      <c r="T24" s="378"/>
      <c r="U24" s="381"/>
      <c r="V24" s="384"/>
    </row>
    <row r="25" spans="1:22">
      <c r="A25" s="409"/>
      <c r="B25" s="381"/>
      <c r="C25" s="174">
        <f>'5- Identificación de Riesgos'!D19</f>
        <v>0</v>
      </c>
      <c r="D25" s="167"/>
      <c r="E25" s="166"/>
      <c r="F25" s="160"/>
      <c r="G25" s="160"/>
      <c r="H25" s="160"/>
      <c r="I25" s="160"/>
      <c r="J25" s="162">
        <f t="shared" si="0"/>
        <v>0</v>
      </c>
      <c r="K25" s="456"/>
      <c r="L25" s="160">
        <f>'5- Identificación de Riesgos'!I19</f>
        <v>0</v>
      </c>
      <c r="M25" s="177"/>
      <c r="N25" s="160" t="s">
        <v>361</v>
      </c>
      <c r="O25" s="160" t="s">
        <v>361</v>
      </c>
      <c r="P25" s="160" t="s">
        <v>361</v>
      </c>
      <c r="Q25" s="160" t="s">
        <v>361</v>
      </c>
      <c r="R25" s="162">
        <f t="shared" si="1"/>
        <v>0</v>
      </c>
      <c r="S25" s="456"/>
      <c r="T25" s="378"/>
      <c r="U25" s="381"/>
      <c r="V25" s="384"/>
    </row>
    <row r="26" spans="1:22">
      <c r="A26" s="409"/>
      <c r="B26" s="381"/>
      <c r="C26" s="174">
        <f>'5- Identificación de Riesgos'!D20</f>
        <v>0</v>
      </c>
      <c r="D26" s="167"/>
      <c r="E26" s="166"/>
      <c r="F26" s="160"/>
      <c r="G26" s="160"/>
      <c r="H26" s="160"/>
      <c r="I26" s="160"/>
      <c r="J26" s="162">
        <f t="shared" si="0"/>
        <v>0</v>
      </c>
      <c r="K26" s="456"/>
      <c r="L26" s="160">
        <f>'5- Identificación de Riesgos'!I20</f>
        <v>0</v>
      </c>
      <c r="M26" s="177"/>
      <c r="N26" s="160" t="s">
        <v>362</v>
      </c>
      <c r="O26" s="160" t="s">
        <v>362</v>
      </c>
      <c r="P26" s="160" t="s">
        <v>362</v>
      </c>
      <c r="Q26" s="160" t="s">
        <v>362</v>
      </c>
      <c r="R26" s="162">
        <f t="shared" si="1"/>
        <v>1</v>
      </c>
      <c r="S26" s="456"/>
      <c r="T26" s="378"/>
      <c r="U26" s="381"/>
      <c r="V26" s="384"/>
    </row>
    <row r="27" spans="1:22">
      <c r="A27" s="409"/>
      <c r="B27" s="381"/>
      <c r="C27" s="174">
        <f>'5- Identificación de Riesgos'!D21</f>
        <v>0</v>
      </c>
      <c r="D27" s="167"/>
      <c r="E27" s="166"/>
      <c r="F27" s="160"/>
      <c r="G27" s="160"/>
      <c r="H27" s="160"/>
      <c r="I27" s="160"/>
      <c r="J27" s="162">
        <f t="shared" si="0"/>
        <v>0</v>
      </c>
      <c r="K27" s="456"/>
      <c r="L27" s="160">
        <f>'5- Identificación de Riesgos'!I21</f>
        <v>0</v>
      </c>
      <c r="M27" s="177"/>
      <c r="N27" s="160" t="s">
        <v>361</v>
      </c>
      <c r="O27" s="160" t="s">
        <v>361</v>
      </c>
      <c r="P27" s="160" t="s">
        <v>361</v>
      </c>
      <c r="Q27" s="160" t="s">
        <v>361</v>
      </c>
      <c r="R27" s="162">
        <f t="shared" si="1"/>
        <v>0</v>
      </c>
      <c r="S27" s="456"/>
      <c r="T27" s="378"/>
      <c r="U27" s="381"/>
      <c r="V27" s="384"/>
    </row>
    <row r="28" spans="1:22">
      <c r="A28" s="409"/>
      <c r="B28" s="381"/>
      <c r="C28" s="174">
        <f>'5- Identificación de Riesgos'!D22</f>
        <v>0</v>
      </c>
      <c r="D28" s="167"/>
      <c r="E28" s="166"/>
      <c r="F28" s="160"/>
      <c r="G28" s="160"/>
      <c r="H28" s="160"/>
      <c r="I28" s="160"/>
      <c r="J28" s="162">
        <f t="shared" si="0"/>
        <v>0</v>
      </c>
      <c r="K28" s="456"/>
      <c r="L28" s="160">
        <f>'5- Identificación de Riesgos'!I22</f>
        <v>0</v>
      </c>
      <c r="M28" s="177"/>
      <c r="N28" s="160" t="s">
        <v>362</v>
      </c>
      <c r="O28" s="160" t="s">
        <v>362</v>
      </c>
      <c r="P28" s="160" t="s">
        <v>362</v>
      </c>
      <c r="Q28" s="160" t="s">
        <v>362</v>
      </c>
      <c r="R28" s="162">
        <f t="shared" si="1"/>
        <v>1</v>
      </c>
      <c r="S28" s="456"/>
      <c r="T28" s="378"/>
      <c r="U28" s="381"/>
      <c r="V28" s="384"/>
    </row>
    <row r="29" spans="1:22">
      <c r="A29" s="420"/>
      <c r="B29" s="382"/>
      <c r="C29" s="174">
        <f>'5- Identificación de Riesgos'!D23</f>
        <v>0</v>
      </c>
      <c r="D29" s="168"/>
      <c r="E29" s="176"/>
      <c r="F29" s="161"/>
      <c r="G29" s="161"/>
      <c r="H29" s="161"/>
      <c r="I29" s="161"/>
      <c r="J29" s="163">
        <f t="shared" si="0"/>
        <v>0</v>
      </c>
      <c r="K29" s="457"/>
      <c r="L29" s="161">
        <f>'5- Identificación de Riesgos'!I23</f>
        <v>0</v>
      </c>
      <c r="M29" s="178"/>
      <c r="N29" s="161" t="s">
        <v>361</v>
      </c>
      <c r="O29" s="161" t="s">
        <v>361</v>
      </c>
      <c r="P29" s="161" t="s">
        <v>361</v>
      </c>
      <c r="Q29" s="161" t="s">
        <v>361</v>
      </c>
      <c r="R29" s="163">
        <f t="shared" si="1"/>
        <v>0</v>
      </c>
      <c r="S29" s="457"/>
      <c r="T29" s="379"/>
      <c r="U29" s="382"/>
      <c r="V29" s="385"/>
    </row>
    <row r="30" spans="1:22" ht="228.75" customHeight="1">
      <c r="A30" s="408">
        <f>'5- Identificación de Riesgos'!A24</f>
        <v>3</v>
      </c>
      <c r="B30" s="380" t="str">
        <f>'5- Identificación de Riesgos'!B24</f>
        <v>Inexactitud de la información en las hojas de vida</v>
      </c>
      <c r="C30" s="174" t="str">
        <f>'5- Identificación de Riesgos'!D24</f>
        <v>1. Extravio de documentos</v>
      </c>
      <c r="D30" s="171"/>
      <c r="E30" s="165" t="s">
        <v>378</v>
      </c>
      <c r="F30" s="159" t="s">
        <v>361</v>
      </c>
      <c r="G30" s="159" t="s">
        <v>362</v>
      </c>
      <c r="H30" s="159" t="s">
        <v>362</v>
      </c>
      <c r="I30" s="159" t="s">
        <v>362</v>
      </c>
      <c r="J30" s="164">
        <f t="shared" ref="J30:J69" si="3">COUNTIF(F30:I30,"SI")/4</f>
        <v>0.75</v>
      </c>
      <c r="K30" s="455">
        <f>AVERAGE(J30:J39)</f>
        <v>0.27500000000000002</v>
      </c>
      <c r="L30" s="159" t="str">
        <f>'5- Identificación de Riesgos'!I24</f>
        <v>Afectación de reputacion,imagén,  credibilidad, satisfacción de usuarios y PI</v>
      </c>
      <c r="M30" s="179" t="s">
        <v>379</v>
      </c>
      <c r="N30" s="159" t="s">
        <v>362</v>
      </c>
      <c r="O30" s="159" t="s">
        <v>362</v>
      </c>
      <c r="P30" s="159" t="s">
        <v>362</v>
      </c>
      <c r="Q30" s="159" t="s">
        <v>362</v>
      </c>
      <c r="R30" s="164">
        <f t="shared" ref="R30:R69" si="4">SUM(COUNTIF(N30,"SI")*25%,COUNTIF(O30,"SI")*40%,COUNTIF(P30,"SI")*25%,COUNTIF(Q30,"SI")*10%)</f>
        <v>1</v>
      </c>
      <c r="S30" s="455">
        <f t="shared" ref="S30" si="5">AVERAGE(R30:R39)</f>
        <v>0.5</v>
      </c>
      <c r="T30" s="377" t="str">
        <f>CONCATENATE(INDEX('8- Políticas de Administración '!$B$6:$F$10,MATCH(ROUND(IF((RIGHT('5- Identificación de Riesgos'!H24,1)-'6- Valoración Controles'!K30)&lt;1,1,(RIGHT('5- Identificación de Riesgos'!H24,1)-'6- Valoración Controles'!K30)),0),'8- Políticas de Administración '!$F$6:$F$10,0),1)," - ",ROUND(IF((RIGHT('5- Identificación de Riesgos'!H24,1)-'6- Valoración Controles'!K30)&lt;1,1,(RIGHT('5- Identificación de Riesgos'!H24,1)-'6- Valoración Controles'!K30)),0))</f>
        <v>Media - 3</v>
      </c>
      <c r="U30" s="380" t="str">
        <f>CONCATENATE(INDEX('8- Políticas de Administración '!$B$17:$F$21,MATCH(ROUND(IF((RIGHT('5- Identificación de Riesgos'!M24,1)-'6- Valoración Controles'!S30)&lt;1,1,(RIGHT('5- Identificación de Riesgos'!M24,1)-'6- Valoración Controles'!S30)),0),'8- Políticas de Administración '!$F$17:$F$21,0),1)," - ",ROUND(IF((RIGHT('5- Identificación de Riesgos'!M24,1)-'6- Valoración Controles'!S30)&lt;1,1,(RIGHT('5- Identificación de Riesgos'!M24,1)-'6- Valoración Controles'!S30)),0))</f>
        <v>Leve - 1</v>
      </c>
      <c r="V30" s="383" t="str">
        <f>CONCATENATE(VLOOKUP((LEFT(T30,LEN(T30)-4)&amp;LEFT(U30,LEN(U30)-4)),'9- Matriz de Calor '!$D$18:$E$42,2,0)," - ",RIGHT(T30,1)*RIGHT(U30,1))</f>
        <v>Moderado - 3</v>
      </c>
    </row>
    <row r="31" spans="1:22" ht="90" customHeight="1">
      <c r="A31" s="409"/>
      <c r="B31" s="381"/>
      <c r="C31" s="174" t="str">
        <f>'5- Identificación de Riesgos'!D25</f>
        <v>2. Doble archivo sin unificar - (digital y físico</v>
      </c>
      <c r="D31" s="167"/>
      <c r="E31" s="166" t="s">
        <v>380</v>
      </c>
      <c r="F31" s="160" t="s">
        <v>362</v>
      </c>
      <c r="G31" s="160" t="s">
        <v>362</v>
      </c>
      <c r="H31" s="160" t="s">
        <v>362</v>
      </c>
      <c r="I31" s="160" t="s">
        <v>362</v>
      </c>
      <c r="J31" s="162">
        <f t="shared" si="3"/>
        <v>1</v>
      </c>
      <c r="K31" s="456"/>
      <c r="L31" s="160" t="str">
        <f>'5- Identificación de Riesgos'!I25</f>
        <v>Afectación de reputacion,imagén,  credibilidad, satisfacción de usuarios y PI</v>
      </c>
      <c r="M31" s="179" t="s">
        <v>379</v>
      </c>
      <c r="N31" s="160" t="s">
        <v>361</v>
      </c>
      <c r="O31" s="160" t="s">
        <v>361</v>
      </c>
      <c r="P31" s="160" t="s">
        <v>361</v>
      </c>
      <c r="Q31" s="160" t="s">
        <v>361</v>
      </c>
      <c r="R31" s="162">
        <f t="shared" si="4"/>
        <v>0</v>
      </c>
      <c r="S31" s="456"/>
      <c r="T31" s="378"/>
      <c r="U31" s="381"/>
      <c r="V31" s="384"/>
    </row>
    <row r="32" spans="1:22" ht="102" customHeight="1">
      <c r="A32" s="409"/>
      <c r="B32" s="381"/>
      <c r="C32" s="174" t="str">
        <f>'5- Identificación de Riesgos'!D26</f>
        <v>3. Hojas de vida desactualizadas y /o documentos deteriorados</v>
      </c>
      <c r="D32" s="167"/>
      <c r="E32" s="166" t="s">
        <v>380</v>
      </c>
      <c r="F32" s="160" t="s">
        <v>362</v>
      </c>
      <c r="G32" s="160" t="s">
        <v>362</v>
      </c>
      <c r="H32" s="160" t="s">
        <v>362</v>
      </c>
      <c r="I32" s="160" t="s">
        <v>362</v>
      </c>
      <c r="J32" s="162">
        <f t="shared" si="3"/>
        <v>1</v>
      </c>
      <c r="K32" s="456"/>
      <c r="L32" s="160" t="str">
        <f>'5- Identificación de Riesgos'!I26</f>
        <v>Incumplimiento de las metas establecidas</v>
      </c>
      <c r="M32" s="179" t="s">
        <v>379</v>
      </c>
      <c r="N32" s="160" t="s">
        <v>362</v>
      </c>
      <c r="O32" s="160" t="s">
        <v>362</v>
      </c>
      <c r="P32" s="160" t="s">
        <v>362</v>
      </c>
      <c r="Q32" s="160" t="s">
        <v>362</v>
      </c>
      <c r="R32" s="162">
        <f t="shared" si="4"/>
        <v>1</v>
      </c>
      <c r="S32" s="456"/>
      <c r="T32" s="378"/>
      <c r="U32" s="381"/>
      <c r="V32" s="384"/>
    </row>
    <row r="33" spans="1:22">
      <c r="A33" s="409"/>
      <c r="B33" s="381"/>
      <c r="C33" s="174">
        <f>'5- Identificación de Riesgos'!D27</f>
        <v>0</v>
      </c>
      <c r="D33" s="167"/>
      <c r="E33" s="166"/>
      <c r="F33" s="160"/>
      <c r="G33" s="160"/>
      <c r="H33" s="160"/>
      <c r="I33" s="160"/>
      <c r="J33" s="162">
        <f t="shared" si="3"/>
        <v>0</v>
      </c>
      <c r="K33" s="456"/>
      <c r="L33" s="160">
        <f>'5- Identificación de Riesgos'!I27</f>
        <v>0</v>
      </c>
      <c r="M33" s="177"/>
      <c r="N33" s="160" t="s">
        <v>361</v>
      </c>
      <c r="O33" s="160" t="s">
        <v>361</v>
      </c>
      <c r="P33" s="160" t="s">
        <v>361</v>
      </c>
      <c r="Q33" s="160" t="s">
        <v>361</v>
      </c>
      <c r="R33" s="162">
        <f t="shared" si="4"/>
        <v>0</v>
      </c>
      <c r="S33" s="456"/>
      <c r="T33" s="378"/>
      <c r="U33" s="381"/>
      <c r="V33" s="384"/>
    </row>
    <row r="34" spans="1:22">
      <c r="A34" s="409"/>
      <c r="B34" s="381"/>
      <c r="C34" s="174"/>
      <c r="D34" s="167"/>
      <c r="E34" s="167"/>
      <c r="F34" s="160"/>
      <c r="G34" s="160"/>
      <c r="H34" s="160"/>
      <c r="I34" s="160"/>
      <c r="J34" s="162">
        <f t="shared" si="3"/>
        <v>0</v>
      </c>
      <c r="K34" s="456"/>
      <c r="L34" s="160"/>
      <c r="M34" s="177"/>
      <c r="N34" s="160" t="s">
        <v>362</v>
      </c>
      <c r="O34" s="160" t="s">
        <v>362</v>
      </c>
      <c r="P34" s="160" t="s">
        <v>362</v>
      </c>
      <c r="Q34" s="160" t="s">
        <v>362</v>
      </c>
      <c r="R34" s="162">
        <f t="shared" si="4"/>
        <v>1</v>
      </c>
      <c r="S34" s="456"/>
      <c r="T34" s="378"/>
      <c r="U34" s="381"/>
      <c r="V34" s="384"/>
    </row>
    <row r="35" spans="1:22">
      <c r="A35" s="409"/>
      <c r="B35" s="381"/>
      <c r="C35" s="174"/>
      <c r="D35" s="167"/>
      <c r="E35" s="166"/>
      <c r="F35" s="160"/>
      <c r="G35" s="160"/>
      <c r="H35" s="160"/>
      <c r="I35" s="160"/>
      <c r="J35" s="162">
        <f t="shared" si="3"/>
        <v>0</v>
      </c>
      <c r="K35" s="456"/>
      <c r="L35" s="160"/>
      <c r="M35" s="177"/>
      <c r="N35" s="160" t="s">
        <v>361</v>
      </c>
      <c r="O35" s="160" t="s">
        <v>361</v>
      </c>
      <c r="P35" s="160" t="s">
        <v>361</v>
      </c>
      <c r="Q35" s="160" t="s">
        <v>361</v>
      </c>
      <c r="R35" s="162">
        <f t="shared" si="4"/>
        <v>0</v>
      </c>
      <c r="S35" s="456"/>
      <c r="T35" s="378"/>
      <c r="U35" s="381"/>
      <c r="V35" s="384"/>
    </row>
    <row r="36" spans="1:22">
      <c r="A36" s="409"/>
      <c r="B36" s="381"/>
      <c r="C36" s="174"/>
      <c r="D36" s="167"/>
      <c r="E36" s="166"/>
      <c r="F36" s="160"/>
      <c r="G36" s="160"/>
      <c r="H36" s="160"/>
      <c r="I36" s="160"/>
      <c r="J36" s="162">
        <f t="shared" si="3"/>
        <v>0</v>
      </c>
      <c r="K36" s="456"/>
      <c r="L36" s="160"/>
      <c r="M36" s="177"/>
      <c r="N36" s="160" t="s">
        <v>362</v>
      </c>
      <c r="O36" s="160" t="s">
        <v>362</v>
      </c>
      <c r="P36" s="160" t="s">
        <v>362</v>
      </c>
      <c r="Q36" s="160" t="s">
        <v>362</v>
      </c>
      <c r="R36" s="162">
        <f t="shared" si="4"/>
        <v>1</v>
      </c>
      <c r="S36" s="456"/>
      <c r="T36" s="378"/>
      <c r="U36" s="381"/>
      <c r="V36" s="384"/>
    </row>
    <row r="37" spans="1:22">
      <c r="A37" s="409"/>
      <c r="B37" s="381"/>
      <c r="C37" s="174"/>
      <c r="D37" s="167"/>
      <c r="E37" s="166"/>
      <c r="F37" s="160"/>
      <c r="G37" s="160"/>
      <c r="H37" s="160"/>
      <c r="I37" s="160"/>
      <c r="J37" s="162">
        <f t="shared" si="3"/>
        <v>0</v>
      </c>
      <c r="K37" s="456"/>
      <c r="L37" s="160"/>
      <c r="M37" s="177"/>
      <c r="N37" s="160" t="s">
        <v>361</v>
      </c>
      <c r="O37" s="160" t="s">
        <v>361</v>
      </c>
      <c r="P37" s="160" t="s">
        <v>361</v>
      </c>
      <c r="Q37" s="160" t="s">
        <v>361</v>
      </c>
      <c r="R37" s="162">
        <f t="shared" si="4"/>
        <v>0</v>
      </c>
      <c r="S37" s="456"/>
      <c r="T37" s="378"/>
      <c r="U37" s="381"/>
      <c r="V37" s="384"/>
    </row>
    <row r="38" spans="1:22">
      <c r="A38" s="409"/>
      <c r="B38" s="381"/>
      <c r="C38" s="174"/>
      <c r="D38" s="167"/>
      <c r="E38" s="166"/>
      <c r="F38" s="160"/>
      <c r="G38" s="160"/>
      <c r="H38" s="160"/>
      <c r="I38" s="160"/>
      <c r="J38" s="162">
        <f t="shared" si="3"/>
        <v>0</v>
      </c>
      <c r="K38" s="456"/>
      <c r="L38" s="160"/>
      <c r="M38" s="177"/>
      <c r="N38" s="160" t="s">
        <v>362</v>
      </c>
      <c r="O38" s="160" t="s">
        <v>362</v>
      </c>
      <c r="P38" s="160" t="s">
        <v>362</v>
      </c>
      <c r="Q38" s="160" t="s">
        <v>362</v>
      </c>
      <c r="R38" s="162">
        <f t="shared" si="4"/>
        <v>1</v>
      </c>
      <c r="S38" s="456"/>
      <c r="T38" s="378"/>
      <c r="U38" s="381"/>
      <c r="V38" s="384"/>
    </row>
    <row r="39" spans="1:22">
      <c r="A39" s="420"/>
      <c r="B39" s="382"/>
      <c r="C39" s="174"/>
      <c r="D39" s="168"/>
      <c r="E39" s="176"/>
      <c r="F39" s="161"/>
      <c r="G39" s="161"/>
      <c r="H39" s="161"/>
      <c r="I39" s="161"/>
      <c r="J39" s="163">
        <f t="shared" si="3"/>
        <v>0</v>
      </c>
      <c r="K39" s="457"/>
      <c r="L39" s="161"/>
      <c r="M39" s="178"/>
      <c r="N39" s="161" t="s">
        <v>361</v>
      </c>
      <c r="O39" s="161" t="s">
        <v>361</v>
      </c>
      <c r="P39" s="161" t="s">
        <v>361</v>
      </c>
      <c r="Q39" s="161" t="s">
        <v>361</v>
      </c>
      <c r="R39" s="163">
        <f t="shared" si="4"/>
        <v>0</v>
      </c>
      <c r="S39" s="457"/>
      <c r="T39" s="379"/>
      <c r="U39" s="382"/>
      <c r="V39" s="385"/>
    </row>
    <row r="40" spans="1:22" ht="214.5" customHeight="1" thickBot="1">
      <c r="A40" s="408">
        <f>'5- Identificación de Riesgos'!A28</f>
        <v>4</v>
      </c>
      <c r="B40" s="380" t="str">
        <f>'5- Identificación de Riesgos'!B28</f>
        <v xml:space="preserve">Tardanza en el pago de las doceavas de cesantías de Afiliados al FNA
</v>
      </c>
      <c r="C40" s="174" t="str">
        <f>'5- Identificación de Riesgos'!D28</f>
        <v xml:space="preserve">
1. Demoras en la revisión por errores en la parametrización del sistemas (Efinomina)
2. Carencia de una herramienta o mecanismo de seguimiento y control adecuado para minimizar el error
3. Expedición de circulares modificando la forma de liquidar las cesantías definitivas                                                                                                                                                                                        4. La normatividad legal existente es modificada  por conceptos emitidos del DAFP, respecto de  los factores salariales a tener en cuenta en la liquidación de las doceavas de cesantías                                                                                                                                                                                                                                                                                                                                                 5. Excesivas actividades a ejecutar en el procedimiento por falta de personal idóneo que apoye la totalidad del mismo.</v>
      </c>
      <c r="D40" s="171"/>
      <c r="E40" s="165" t="s">
        <v>381</v>
      </c>
      <c r="F40" s="159" t="s">
        <v>362</v>
      </c>
      <c r="G40" s="159" t="s">
        <v>362</v>
      </c>
      <c r="H40" s="159" t="s">
        <v>362</v>
      </c>
      <c r="I40" s="159" t="s">
        <v>362</v>
      </c>
      <c r="J40" s="164">
        <f t="shared" si="3"/>
        <v>1</v>
      </c>
      <c r="K40" s="455">
        <f>AVERAGE(J40:J49)</f>
        <v>0.1</v>
      </c>
      <c r="L40" s="159" t="str">
        <f>'5- Identificación de Riesgos'!I28</f>
        <v>Afectación Económica</v>
      </c>
      <c r="M40" s="179" t="s">
        <v>382</v>
      </c>
      <c r="N40" s="159" t="s">
        <v>362</v>
      </c>
      <c r="O40" s="159" t="s">
        <v>362</v>
      </c>
      <c r="P40" s="159" t="s">
        <v>362</v>
      </c>
      <c r="Q40" s="159" t="s">
        <v>362</v>
      </c>
      <c r="R40" s="164">
        <f t="shared" si="4"/>
        <v>1</v>
      </c>
      <c r="S40" s="455">
        <f t="shared" ref="S40" si="6">AVERAGE(R40:R49)</f>
        <v>0.1</v>
      </c>
      <c r="T40" s="377" t="str">
        <f>CONCATENATE(INDEX('8- Políticas de Administración '!$B$6:$F$10,MATCH(ROUND(IF((RIGHT('5- Identificación de Riesgos'!H28,1)-'6- Valoración Controles'!K40)&lt;1,1,(RIGHT('5- Identificación de Riesgos'!H28,1)-'6- Valoración Controles'!K40)),0),'8- Políticas de Administración '!$F$6:$F$10,0),1)," - ",ROUND(IF((RIGHT('5- Identificación de Riesgos'!H28,1)-'6- Valoración Controles'!K40)&lt;1,1,(RIGHT('5- Identificación de Riesgos'!H28,1)-'6- Valoración Controles'!K40)),0))</f>
        <v>Media - 3</v>
      </c>
      <c r="U40" s="380" t="str">
        <f>CONCATENATE(INDEX('8- Políticas de Administración '!$B$17:$F$21,MATCH(ROUND(IF((RIGHT('5- Identificación de Riesgos'!M28,1)-'6- Valoración Controles'!S40)&lt;1,1,(RIGHT('5- Identificación de Riesgos'!M28,1)-'6- Valoración Controles'!S40)),0),'8- Políticas de Administración '!$F$17:$F$21,0),1)," - ",ROUND(IF((RIGHT('5- Identificación de Riesgos'!M28,1)-'6- Valoración Controles'!S40)&lt;1,1,(RIGHT('5- Identificación de Riesgos'!M28,1)-'6- Valoración Controles'!S40)),0))</f>
        <v>Moderado - 3</v>
      </c>
      <c r="V40" s="383" t="str">
        <f>CONCATENATE(VLOOKUP((LEFT(T40,LEN(T40)-4)&amp;LEFT(U40,LEN(U40)-4)),'9- Matriz de Calor '!$D$18:$E$42,2,0)," - ",RIGHT(T40,1)*RIGHT(U40,1))</f>
        <v>Moderado - 9</v>
      </c>
    </row>
    <row r="41" spans="1:22">
      <c r="A41" s="409"/>
      <c r="B41" s="381"/>
      <c r="C41" s="174">
        <f>'5- Identificación de Riesgos'!D29</f>
        <v>0</v>
      </c>
      <c r="D41" s="167"/>
      <c r="E41" s="166"/>
      <c r="F41" s="160"/>
      <c r="G41" s="160"/>
      <c r="H41" s="160"/>
      <c r="I41" s="160"/>
      <c r="J41" s="162">
        <f t="shared" si="3"/>
        <v>0</v>
      </c>
      <c r="K41" s="456"/>
      <c r="L41" s="160">
        <f>'5- Identificación de Riesgos'!I29</f>
        <v>0</v>
      </c>
      <c r="M41" s="177"/>
      <c r="N41" s="160"/>
      <c r="O41" s="160"/>
      <c r="P41" s="160"/>
      <c r="Q41" s="160"/>
      <c r="R41" s="162">
        <f t="shared" si="4"/>
        <v>0</v>
      </c>
      <c r="S41" s="456"/>
      <c r="T41" s="378"/>
      <c r="U41" s="381"/>
      <c r="V41" s="384"/>
    </row>
    <row r="42" spans="1:22">
      <c r="A42" s="409"/>
      <c r="B42" s="381"/>
      <c r="C42" s="174"/>
      <c r="D42" s="167"/>
      <c r="E42" s="166"/>
      <c r="F42" s="160"/>
      <c r="G42" s="160"/>
      <c r="H42" s="160"/>
      <c r="I42" s="160"/>
      <c r="J42" s="162">
        <f t="shared" si="3"/>
        <v>0</v>
      </c>
      <c r="K42" s="456"/>
      <c r="L42" s="160"/>
      <c r="M42" s="177"/>
      <c r="N42" s="160"/>
      <c r="O42" s="160"/>
      <c r="P42" s="160"/>
      <c r="Q42" s="160"/>
      <c r="R42" s="162">
        <f t="shared" si="4"/>
        <v>0</v>
      </c>
      <c r="S42" s="456"/>
      <c r="T42" s="378"/>
      <c r="U42" s="381"/>
      <c r="V42" s="384"/>
    </row>
    <row r="43" spans="1:22">
      <c r="A43" s="409"/>
      <c r="B43" s="381"/>
      <c r="C43" s="174"/>
      <c r="D43" s="167"/>
      <c r="E43" s="166"/>
      <c r="F43" s="160"/>
      <c r="G43" s="160"/>
      <c r="H43" s="160"/>
      <c r="I43" s="160"/>
      <c r="J43" s="162">
        <f t="shared" si="3"/>
        <v>0</v>
      </c>
      <c r="K43" s="456"/>
      <c r="L43" s="160"/>
      <c r="M43" s="177"/>
      <c r="N43" s="160"/>
      <c r="O43" s="160"/>
      <c r="P43" s="160"/>
      <c r="Q43" s="160"/>
      <c r="R43" s="162">
        <f t="shared" si="4"/>
        <v>0</v>
      </c>
      <c r="S43" s="456"/>
      <c r="T43" s="378"/>
      <c r="U43" s="381"/>
      <c r="V43" s="384"/>
    </row>
    <row r="44" spans="1:22">
      <c r="A44" s="409"/>
      <c r="B44" s="381"/>
      <c r="C44" s="174"/>
      <c r="D44" s="167"/>
      <c r="E44" s="167"/>
      <c r="F44" s="160"/>
      <c r="G44" s="160"/>
      <c r="H44" s="160"/>
      <c r="I44" s="160"/>
      <c r="J44" s="162">
        <f t="shared" si="3"/>
        <v>0</v>
      </c>
      <c r="K44" s="456"/>
      <c r="L44" s="160"/>
      <c r="M44" s="177"/>
      <c r="N44" s="160"/>
      <c r="O44" s="160"/>
      <c r="P44" s="160"/>
      <c r="Q44" s="160"/>
      <c r="R44" s="162">
        <f t="shared" si="4"/>
        <v>0</v>
      </c>
      <c r="S44" s="456"/>
      <c r="T44" s="378"/>
      <c r="U44" s="381"/>
      <c r="V44" s="384"/>
    </row>
    <row r="45" spans="1:22">
      <c r="A45" s="409"/>
      <c r="B45" s="381"/>
      <c r="C45" s="174"/>
      <c r="D45" s="167"/>
      <c r="E45" s="166"/>
      <c r="F45" s="160"/>
      <c r="G45" s="160"/>
      <c r="H45" s="160"/>
      <c r="I45" s="160"/>
      <c r="J45" s="162">
        <f t="shared" si="3"/>
        <v>0</v>
      </c>
      <c r="K45" s="456"/>
      <c r="L45" s="160"/>
      <c r="M45" s="177"/>
      <c r="N45" s="160"/>
      <c r="O45" s="160"/>
      <c r="P45" s="160"/>
      <c r="Q45" s="160"/>
      <c r="R45" s="162">
        <f t="shared" si="4"/>
        <v>0</v>
      </c>
      <c r="S45" s="456"/>
      <c r="T45" s="378"/>
      <c r="U45" s="381"/>
      <c r="V45" s="384"/>
    </row>
    <row r="46" spans="1:22">
      <c r="A46" s="409"/>
      <c r="B46" s="381"/>
      <c r="C46" s="174"/>
      <c r="D46" s="167"/>
      <c r="E46" s="166"/>
      <c r="F46" s="160"/>
      <c r="G46" s="160"/>
      <c r="H46" s="160"/>
      <c r="I46" s="160"/>
      <c r="J46" s="162">
        <f t="shared" si="3"/>
        <v>0</v>
      </c>
      <c r="K46" s="456"/>
      <c r="L46" s="160"/>
      <c r="M46" s="177"/>
      <c r="N46" s="160"/>
      <c r="O46" s="160"/>
      <c r="P46" s="160"/>
      <c r="Q46" s="160"/>
      <c r="R46" s="162">
        <f t="shared" si="4"/>
        <v>0</v>
      </c>
      <c r="S46" s="456"/>
      <c r="T46" s="378"/>
      <c r="U46" s="381"/>
      <c r="V46" s="384"/>
    </row>
    <row r="47" spans="1:22">
      <c r="A47" s="409"/>
      <c r="B47" s="381"/>
      <c r="C47" s="174"/>
      <c r="D47" s="167"/>
      <c r="E47" s="166"/>
      <c r="F47" s="160"/>
      <c r="G47" s="160"/>
      <c r="H47" s="160"/>
      <c r="I47" s="160"/>
      <c r="J47" s="162">
        <f t="shared" si="3"/>
        <v>0</v>
      </c>
      <c r="K47" s="456"/>
      <c r="L47" s="160"/>
      <c r="M47" s="177"/>
      <c r="N47" s="160"/>
      <c r="O47" s="160"/>
      <c r="P47" s="160"/>
      <c r="Q47" s="160"/>
      <c r="R47" s="162">
        <f t="shared" si="4"/>
        <v>0</v>
      </c>
      <c r="S47" s="456"/>
      <c r="T47" s="378"/>
      <c r="U47" s="381"/>
      <c r="V47" s="384"/>
    </row>
    <row r="48" spans="1:22">
      <c r="A48" s="409"/>
      <c r="B48" s="381"/>
      <c r="C48" s="174"/>
      <c r="D48" s="167"/>
      <c r="E48" s="166"/>
      <c r="F48" s="160"/>
      <c r="G48" s="160"/>
      <c r="H48" s="160"/>
      <c r="I48" s="160"/>
      <c r="J48" s="162">
        <f t="shared" si="3"/>
        <v>0</v>
      </c>
      <c r="K48" s="456"/>
      <c r="L48" s="160"/>
      <c r="M48" s="177"/>
      <c r="N48" s="160"/>
      <c r="O48" s="160"/>
      <c r="P48" s="160"/>
      <c r="Q48" s="160"/>
      <c r="R48" s="162">
        <f t="shared" si="4"/>
        <v>0</v>
      </c>
      <c r="S48" s="456"/>
      <c r="T48" s="378"/>
      <c r="U48" s="381"/>
      <c r="V48" s="384"/>
    </row>
    <row r="49" spans="1:22">
      <c r="A49" s="420"/>
      <c r="B49" s="382"/>
      <c r="C49" s="174"/>
      <c r="D49" s="168"/>
      <c r="E49" s="176"/>
      <c r="F49" s="161"/>
      <c r="G49" s="161"/>
      <c r="H49" s="161"/>
      <c r="I49" s="161"/>
      <c r="J49" s="163">
        <f t="shared" si="3"/>
        <v>0</v>
      </c>
      <c r="K49" s="457"/>
      <c r="L49" s="161"/>
      <c r="M49" s="178"/>
      <c r="N49" s="161"/>
      <c r="O49" s="161"/>
      <c r="P49" s="161"/>
      <c r="Q49" s="161"/>
      <c r="R49" s="163">
        <f t="shared" si="4"/>
        <v>0</v>
      </c>
      <c r="S49" s="457"/>
      <c r="T49" s="379"/>
      <c r="U49" s="382"/>
      <c r="V49" s="385"/>
    </row>
    <row r="50" spans="1:22" ht="72.75" customHeight="1" thickBot="1">
      <c r="A50" s="408">
        <f>'5- Identificación de Riesgos'!A30</f>
        <v>5</v>
      </c>
      <c r="B50" s="380" t="str">
        <f>'5- Identificación de Riesgos'!B30</f>
        <v>Inexactitud en el pago de sueldos y demás conceptos laborales</v>
      </c>
      <c r="C50" s="174" t="str">
        <f>'5- Identificación de Riesgos'!D30</f>
        <v>Desactualización de la parametrización del sistema de nómina.</v>
      </c>
      <c r="D50" s="171"/>
      <c r="E50" s="165" t="s">
        <v>383</v>
      </c>
      <c r="F50" s="159" t="s">
        <v>362</v>
      </c>
      <c r="G50" s="159" t="s">
        <v>362</v>
      </c>
      <c r="H50" s="159" t="s">
        <v>362</v>
      </c>
      <c r="I50" s="159" t="s">
        <v>362</v>
      </c>
      <c r="J50" s="164">
        <f t="shared" si="3"/>
        <v>1</v>
      </c>
      <c r="K50" s="455">
        <f>AVERAGE(J50:J59)</f>
        <v>0.5</v>
      </c>
      <c r="L50" s="159" t="str">
        <f>'5- Identificación de Riesgos'!I30</f>
        <v>Afectación de reputacion,imagén,  credibilidad, satisfacción de usuarios y PI</v>
      </c>
      <c r="M50" s="179" t="s">
        <v>384</v>
      </c>
      <c r="N50" s="159" t="s">
        <v>362</v>
      </c>
      <c r="O50" s="159" t="s">
        <v>362</v>
      </c>
      <c r="P50" s="159" t="s">
        <v>362</v>
      </c>
      <c r="Q50" s="159" t="s">
        <v>362</v>
      </c>
      <c r="R50" s="164">
        <f t="shared" si="4"/>
        <v>1</v>
      </c>
      <c r="S50" s="455">
        <f t="shared" ref="S50" si="7">AVERAGE(R50:R59)</f>
        <v>0.4</v>
      </c>
      <c r="T50" s="377" t="str">
        <f>CONCATENATE(INDEX('8- Políticas de Administración '!$B$6:$F$10,MATCH(ROUND(IF((RIGHT('5- Identificación de Riesgos'!H30,1)-'6- Valoración Controles'!K50)&lt;1,1,(RIGHT('5- Identificación de Riesgos'!H30,1)-'6- Valoración Controles'!K50)),0),'8- Políticas de Administración '!$F$6:$F$10,0),1)," - ",ROUND(IF((RIGHT('5- Identificación de Riesgos'!H30,1)-'6- Valoración Controles'!K50)&lt;1,1,(RIGHT('5- Identificación de Riesgos'!H30,1)-'6- Valoración Controles'!K50)),0))</f>
        <v>Media - 3</v>
      </c>
      <c r="U50" s="380" t="str">
        <f>CONCATENATE(INDEX('8- Políticas de Administración '!$B$17:$F$21,MATCH(ROUND(IF((RIGHT('5- Identificación de Riesgos'!M30,1)-'6- Valoración Controles'!S50)&lt;1,1,(RIGHT('5- Identificación de Riesgos'!M30,1)-'6- Valoración Controles'!S50)),0),'8- Políticas de Administración '!$F$17:$F$21,0),1)," - ",ROUND(IF((RIGHT('5- Identificación de Riesgos'!M30,1)-'6- Valoración Controles'!S50)&lt;1,1,(RIGHT('5- Identificación de Riesgos'!M30,1)-'6- Valoración Controles'!S50)),0))</f>
        <v>Leve - 1</v>
      </c>
      <c r="V50" s="383" t="str">
        <f>CONCATENATE(VLOOKUP((LEFT(T50,LEN(T50)-4)&amp;LEFT(U50,LEN(U50)-4)),'9- Matriz de Calor '!$D$18:$E$42,2,0)," - ",RIGHT(T50,1)*RIGHT(U50,1))</f>
        <v>Moderado - 3</v>
      </c>
    </row>
    <row r="51" spans="1:22" ht="108.75" customHeight="1" thickBot="1">
      <c r="A51" s="409"/>
      <c r="B51" s="381"/>
      <c r="C51" s="174" t="str">
        <f>'5- Identificación de Riesgos'!D31</f>
        <v>Aplicación errada de conceptos de ley, frente a lo que concierne a la liquidación de los sueldos y demás conceptos laborales.</v>
      </c>
      <c r="D51" s="167"/>
      <c r="E51" s="166" t="s">
        <v>385</v>
      </c>
      <c r="F51" s="160" t="s">
        <v>362</v>
      </c>
      <c r="G51" s="160" t="s">
        <v>362</v>
      </c>
      <c r="H51" s="160" t="s">
        <v>362</v>
      </c>
      <c r="I51" s="160" t="s">
        <v>362</v>
      </c>
      <c r="J51" s="162">
        <f t="shared" si="3"/>
        <v>1</v>
      </c>
      <c r="K51" s="456"/>
      <c r="L51" s="160" t="str">
        <f>'5- Identificación de Riesgos'!I31</f>
        <v>Afectación Económica</v>
      </c>
      <c r="M51" s="166" t="s">
        <v>386</v>
      </c>
      <c r="N51" s="160" t="s">
        <v>361</v>
      </c>
      <c r="O51" s="160" t="s">
        <v>361</v>
      </c>
      <c r="P51" s="160" t="s">
        <v>361</v>
      </c>
      <c r="Q51" s="160" t="s">
        <v>361</v>
      </c>
      <c r="R51" s="162">
        <f t="shared" si="4"/>
        <v>0</v>
      </c>
      <c r="S51" s="456"/>
      <c r="T51" s="378"/>
      <c r="U51" s="381"/>
      <c r="V51" s="384"/>
    </row>
    <row r="52" spans="1:22" ht="197.25" customHeight="1" thickBot="1">
      <c r="A52" s="409"/>
      <c r="B52" s="381"/>
      <c r="C52" s="174" t="str">
        <f>'5- Identificación de Riesgos'!D32</f>
        <v>Inadecuada aplicación y/o seguimiento al cumplimiento de los controles asociados al procedimiento para el pago de sueldos y demás conceptos laborales.</v>
      </c>
      <c r="D52" s="167"/>
      <c r="E52" s="166" t="s">
        <v>387</v>
      </c>
      <c r="F52" s="160" t="s">
        <v>362</v>
      </c>
      <c r="G52" s="160" t="s">
        <v>362</v>
      </c>
      <c r="H52" s="160" t="s">
        <v>362</v>
      </c>
      <c r="I52" s="160" t="s">
        <v>362</v>
      </c>
      <c r="J52" s="162">
        <f t="shared" si="3"/>
        <v>1</v>
      </c>
      <c r="K52" s="456"/>
      <c r="L52" s="160" t="str">
        <f>'5- Identificación de Riesgos'!I32</f>
        <v>Incumplimiento de las metas establecidas</v>
      </c>
      <c r="M52" s="177" t="s">
        <v>388</v>
      </c>
      <c r="N52" s="160" t="s">
        <v>362</v>
      </c>
      <c r="O52" s="160" t="s">
        <v>362</v>
      </c>
      <c r="P52" s="160" t="s">
        <v>362</v>
      </c>
      <c r="Q52" s="160" t="s">
        <v>362</v>
      </c>
      <c r="R52" s="162">
        <f t="shared" si="4"/>
        <v>1</v>
      </c>
      <c r="S52" s="456"/>
      <c r="T52" s="378"/>
      <c r="U52" s="381"/>
      <c r="V52" s="384"/>
    </row>
    <row r="53" spans="1:22" ht="144" customHeight="1" thickBot="1">
      <c r="A53" s="409"/>
      <c r="B53" s="381"/>
      <c r="C53" s="174" t="str">
        <f>'5- Identificación de Riesgos'!D33</f>
        <v>Novedades de nómina recibidas tardíamente.</v>
      </c>
      <c r="D53" s="167"/>
      <c r="E53" s="166" t="s">
        <v>389</v>
      </c>
      <c r="F53" s="160" t="s">
        <v>362</v>
      </c>
      <c r="G53" s="160" t="s">
        <v>362</v>
      </c>
      <c r="H53" s="160" t="s">
        <v>362</v>
      </c>
      <c r="I53" s="160" t="s">
        <v>362</v>
      </c>
      <c r="J53" s="162">
        <f t="shared" si="3"/>
        <v>1</v>
      </c>
      <c r="K53" s="456"/>
      <c r="L53" s="160" t="str">
        <f>'5- Identificación de Riesgos'!I33</f>
        <v>Afectación Económica</v>
      </c>
      <c r="M53" s="177" t="s">
        <v>390</v>
      </c>
      <c r="N53" s="160" t="s">
        <v>362</v>
      </c>
      <c r="O53" s="160" t="s">
        <v>362</v>
      </c>
      <c r="P53" s="160" t="s">
        <v>362</v>
      </c>
      <c r="Q53" s="160" t="s">
        <v>362</v>
      </c>
      <c r="R53" s="162">
        <f t="shared" si="4"/>
        <v>1</v>
      </c>
      <c r="S53" s="456"/>
      <c r="T53" s="378"/>
      <c r="U53" s="381"/>
      <c r="V53" s="384"/>
    </row>
    <row r="54" spans="1:22" ht="182.25" customHeight="1">
      <c r="A54" s="409"/>
      <c r="B54" s="381"/>
      <c r="C54" s="174" t="str">
        <f>'5- Identificación de Riesgos'!D34</f>
        <v>Alta rotación de personal en la Rama judicial</v>
      </c>
      <c r="D54" s="167"/>
      <c r="E54" s="166" t="s">
        <v>391</v>
      </c>
      <c r="F54" s="160" t="s">
        <v>362</v>
      </c>
      <c r="G54" s="160" t="s">
        <v>362</v>
      </c>
      <c r="H54" s="160" t="s">
        <v>362</v>
      </c>
      <c r="I54" s="160" t="s">
        <v>362</v>
      </c>
      <c r="J54" s="162">
        <f t="shared" si="3"/>
        <v>1</v>
      </c>
      <c r="K54" s="456"/>
      <c r="L54" s="160" t="str">
        <f>'5- Identificación de Riesgos'!I34</f>
        <v>Afectación Económica</v>
      </c>
      <c r="M54" s="177" t="s">
        <v>392</v>
      </c>
      <c r="N54" s="160" t="s">
        <v>362</v>
      </c>
      <c r="O54" s="160" t="s">
        <v>362</v>
      </c>
      <c r="P54" s="160" t="s">
        <v>362</v>
      </c>
      <c r="Q54" s="160" t="s">
        <v>362</v>
      </c>
      <c r="R54" s="162">
        <f t="shared" si="4"/>
        <v>1</v>
      </c>
      <c r="S54" s="456"/>
      <c r="T54" s="378"/>
      <c r="U54" s="381"/>
      <c r="V54" s="384"/>
    </row>
    <row r="55" spans="1:22">
      <c r="A55" s="409"/>
      <c r="B55" s="381"/>
      <c r="C55" s="174">
        <f>'5- Identificación de Riesgos'!D35</f>
        <v>0</v>
      </c>
      <c r="D55" s="167"/>
      <c r="E55" s="166"/>
      <c r="F55" s="160"/>
      <c r="G55" s="160"/>
      <c r="H55" s="160"/>
      <c r="I55" s="160"/>
      <c r="J55" s="162">
        <f t="shared" si="3"/>
        <v>0</v>
      </c>
      <c r="K55" s="456"/>
      <c r="L55" s="160">
        <f>'5- Identificación de Riesgos'!I35</f>
        <v>0</v>
      </c>
      <c r="M55" s="177"/>
      <c r="N55" s="160"/>
      <c r="O55" s="160"/>
      <c r="P55" s="160"/>
      <c r="Q55" s="160"/>
      <c r="R55" s="162">
        <f t="shared" si="4"/>
        <v>0</v>
      </c>
      <c r="S55" s="456"/>
      <c r="T55" s="378"/>
      <c r="U55" s="381"/>
      <c r="V55" s="384"/>
    </row>
    <row r="56" spans="1:22">
      <c r="A56" s="409"/>
      <c r="B56" s="381"/>
      <c r="C56" s="174">
        <f>'5- Identificación de Riesgos'!D36</f>
        <v>0</v>
      </c>
      <c r="D56" s="167"/>
      <c r="E56" s="166"/>
      <c r="F56" s="160"/>
      <c r="G56" s="160"/>
      <c r="H56" s="160"/>
      <c r="I56" s="160"/>
      <c r="J56" s="162">
        <f t="shared" si="3"/>
        <v>0</v>
      </c>
      <c r="K56" s="456"/>
      <c r="L56" s="160">
        <f>'5- Identificación de Riesgos'!I36</f>
        <v>0</v>
      </c>
      <c r="M56" s="177"/>
      <c r="N56" s="160"/>
      <c r="O56" s="160"/>
      <c r="P56" s="160"/>
      <c r="Q56" s="160"/>
      <c r="R56" s="162">
        <f t="shared" si="4"/>
        <v>0</v>
      </c>
      <c r="S56" s="456"/>
      <c r="T56" s="378"/>
      <c r="U56" s="381"/>
      <c r="V56" s="384"/>
    </row>
    <row r="57" spans="1:22">
      <c r="A57" s="409"/>
      <c r="B57" s="381"/>
      <c r="C57" s="174">
        <f>'5- Identificación de Riesgos'!D37</f>
        <v>0</v>
      </c>
      <c r="D57" s="167"/>
      <c r="E57" s="166"/>
      <c r="F57" s="160"/>
      <c r="G57" s="160"/>
      <c r="H57" s="160"/>
      <c r="I57" s="160"/>
      <c r="J57" s="162">
        <f t="shared" si="3"/>
        <v>0</v>
      </c>
      <c r="K57" s="456"/>
      <c r="L57" s="160">
        <f>'5- Identificación de Riesgos'!I37</f>
        <v>0</v>
      </c>
      <c r="M57" s="177"/>
      <c r="N57" s="160"/>
      <c r="O57" s="160"/>
      <c r="P57" s="160"/>
      <c r="Q57" s="160"/>
      <c r="R57" s="162">
        <f t="shared" si="4"/>
        <v>0</v>
      </c>
      <c r="S57" s="456"/>
      <c r="T57" s="378"/>
      <c r="U57" s="381"/>
      <c r="V57" s="384"/>
    </row>
    <row r="58" spans="1:22">
      <c r="A58" s="409"/>
      <c r="B58" s="381"/>
      <c r="C58" s="174">
        <f>'5- Identificación de Riesgos'!D38</f>
        <v>0</v>
      </c>
      <c r="D58" s="167"/>
      <c r="E58" s="166"/>
      <c r="F58" s="160"/>
      <c r="G58" s="160"/>
      <c r="H58" s="160"/>
      <c r="I58" s="160"/>
      <c r="J58" s="162">
        <f t="shared" si="3"/>
        <v>0</v>
      </c>
      <c r="K58" s="456"/>
      <c r="L58" s="160">
        <f>'5- Identificación de Riesgos'!I38</f>
        <v>0</v>
      </c>
      <c r="M58" s="177"/>
      <c r="N58" s="160"/>
      <c r="O58" s="160"/>
      <c r="P58" s="160"/>
      <c r="Q58" s="160"/>
      <c r="R58" s="162">
        <f t="shared" si="4"/>
        <v>0</v>
      </c>
      <c r="S58" s="456"/>
      <c r="T58" s="378"/>
      <c r="U58" s="381"/>
      <c r="V58" s="384"/>
    </row>
    <row r="59" spans="1:22">
      <c r="A59" s="420"/>
      <c r="B59" s="382"/>
      <c r="C59" s="174">
        <f>'5- Identificación de Riesgos'!D39</f>
        <v>0</v>
      </c>
      <c r="D59" s="168"/>
      <c r="E59" s="176"/>
      <c r="F59" s="161"/>
      <c r="G59" s="161"/>
      <c r="H59" s="161"/>
      <c r="I59" s="161"/>
      <c r="J59" s="163">
        <f t="shared" si="3"/>
        <v>0</v>
      </c>
      <c r="K59" s="457"/>
      <c r="L59" s="161">
        <f>'5- Identificación de Riesgos'!I39</f>
        <v>0</v>
      </c>
      <c r="M59" s="178"/>
      <c r="N59" s="161"/>
      <c r="O59" s="161"/>
      <c r="P59" s="161"/>
      <c r="Q59" s="161"/>
      <c r="R59" s="163">
        <f t="shared" si="4"/>
        <v>0</v>
      </c>
      <c r="S59" s="457"/>
      <c r="T59" s="379"/>
      <c r="U59" s="382"/>
      <c r="V59" s="385"/>
    </row>
    <row r="60" spans="1:22" ht="82.5" customHeight="1">
      <c r="A60" s="414">
        <f>'5- Identificación de Riesgos'!A40</f>
        <v>6</v>
      </c>
      <c r="B60" s="380" t="str">
        <f>'5- Identificación de Riesgos'!B40</f>
        <v>Recibir dádivas o beneficios a nombre propio o de terceros para favorecer, modificar,  retirar servidores judiciales o  alterar difundir información personal, 
; para para adulterar las novedades de nómina,  prestaciones sociales, incapacidades y licencias, en favor propio o de terceros
; o para hacer modificaciones  fraudulentas de historias laborales, para favorecer el reconocimiento irregular de pensiones de jubilación, retroactivos.
;para el trámite de vinculación sin cumplir con los requisitos establecidos</v>
      </c>
      <c r="C60" s="174" t="str">
        <f>'5- Identificación de Riesgos'!D40</f>
        <v xml:space="preserve">1.Insuficientes programas de capacitación para la toma de conciencia debido al desconocimiento de l ley antisoborno (ISO 37001:2016), Plan Anticorrupción y  de los  valores y principios propios de la entidad.
</v>
      </c>
      <c r="D60" s="171"/>
      <c r="E60" s="165" t="s">
        <v>393</v>
      </c>
      <c r="F60" s="159" t="s">
        <v>362</v>
      </c>
      <c r="G60" s="159" t="s">
        <v>362</v>
      </c>
      <c r="H60" s="159" t="s">
        <v>362</v>
      </c>
      <c r="I60" s="159" t="s">
        <v>362</v>
      </c>
      <c r="J60" s="164">
        <f t="shared" si="3"/>
        <v>1</v>
      </c>
      <c r="K60" s="455">
        <f>AVERAGE(J60:J69)</f>
        <v>0.7</v>
      </c>
      <c r="L60" s="159" t="str">
        <f>'5- Identificación de Riesgos'!I40</f>
        <v>Afectación de reputacion,imagén,  credibilidad, satisfacción de usuarios y PI</v>
      </c>
      <c r="M60" s="179" t="s">
        <v>394</v>
      </c>
      <c r="N60" s="159" t="s">
        <v>362</v>
      </c>
      <c r="O60" s="159" t="s">
        <v>362</v>
      </c>
      <c r="P60" s="159" t="s">
        <v>362</v>
      </c>
      <c r="Q60" s="159" t="s">
        <v>362</v>
      </c>
      <c r="R60" s="164">
        <f t="shared" si="4"/>
        <v>1</v>
      </c>
      <c r="S60" s="455">
        <f t="shared" ref="S60" si="8">AVERAGE(R60:R69)</f>
        <v>0.4</v>
      </c>
      <c r="T60" s="377" t="str">
        <f>CONCATENATE(INDEX('8- Políticas de Administración '!$B$6:$F$10,MATCH(ROUND(IF((RIGHT('5- Identificación de Riesgos'!H40,1)-'6- Valoración Controles'!K60)&lt;1,1,(RIGHT('5- Identificación de Riesgos'!H40,1)-'6- Valoración Controles'!K60)),0),'8- Políticas de Administración '!$F$6:$F$10,0),1)," - ",ROUND(IF((RIGHT('5- Identificación de Riesgos'!H40,1)-'6- Valoración Controles'!K60)&lt;1,1,(RIGHT('5- Identificación de Riesgos'!H40,1)-'6- Valoración Controles'!K60)),0))</f>
        <v>Baja - 2</v>
      </c>
      <c r="U60" s="380" t="str">
        <f>CONCATENATE(INDEX('8- Políticas de Administración '!$B$17:$F$21,MATCH(ROUND(IF((RIGHT('5- Identificación de Riesgos'!M40,1)-'6- Valoración Controles'!S60)&lt;1,1,(RIGHT('5- Identificación de Riesgos'!M40,1)-'6- Valoración Controles'!S60)),0),'8- Políticas de Administración '!$F$17:$F$21,0),1)," - ",ROUND(IF((RIGHT('5- Identificación de Riesgos'!M40,1)-'6- Valoración Controles'!S60)&lt;1,1,(RIGHT('5- Identificación de Riesgos'!M40,1)-'6- Valoración Controles'!S60)),0))</f>
        <v>Menor - 2</v>
      </c>
      <c r="V60" s="383" t="str">
        <f>CONCATENATE(VLOOKUP((LEFT(T60,LEN(T60)-4)&amp;LEFT(U60,LEN(U60)-4)),'9- Matriz de Calor '!$D$18:$E$42,2,0)," - ",RIGHT(T60,1)*RIGHT(U60,1))</f>
        <v>Moderado - 4</v>
      </c>
    </row>
    <row r="61" spans="1:22" ht="69" customHeight="1">
      <c r="A61" s="415"/>
      <c r="B61" s="381"/>
      <c r="C61" s="275" t="str">
        <f>'5- Identificación de Riesgos'!D41</f>
        <v xml:space="preserve">2. Desconocimiento y no aplicación del Código de Ética y Buen Gobierno.    
</v>
      </c>
      <c r="D61" s="167"/>
      <c r="E61" s="165" t="s">
        <v>395</v>
      </c>
      <c r="F61" s="159" t="s">
        <v>362</v>
      </c>
      <c r="G61" s="159" t="s">
        <v>362</v>
      </c>
      <c r="H61" s="159" t="s">
        <v>362</v>
      </c>
      <c r="I61" s="159" t="s">
        <v>362</v>
      </c>
      <c r="J61" s="162">
        <f t="shared" si="3"/>
        <v>1</v>
      </c>
      <c r="K61" s="456"/>
      <c r="L61" s="160" t="str">
        <f>'5- Identificación de Riesgos'!I41</f>
        <v>Afectación de reputacion,imagén,  credibilidad, satisfacción de usuarios y PI</v>
      </c>
      <c r="M61" s="177"/>
      <c r="N61" s="160" t="s">
        <v>361</v>
      </c>
      <c r="O61" s="160" t="s">
        <v>361</v>
      </c>
      <c r="P61" s="160" t="s">
        <v>361</v>
      </c>
      <c r="Q61" s="160" t="s">
        <v>361</v>
      </c>
      <c r="R61" s="162">
        <f t="shared" si="4"/>
        <v>0</v>
      </c>
      <c r="S61" s="456"/>
      <c r="T61" s="378"/>
      <c r="U61" s="381"/>
      <c r="V61" s="384"/>
    </row>
    <row r="62" spans="1:22" ht="90" customHeight="1">
      <c r="A62" s="415"/>
      <c r="B62" s="381"/>
      <c r="C62" s="174" t="str">
        <f>'5- Identificación de Riesgos'!D42</f>
        <v xml:space="preserve">3.Carencia de compromiso  y transparencia de los servidores judiciales
</v>
      </c>
      <c r="D62" s="167"/>
      <c r="E62" s="166" t="s">
        <v>396</v>
      </c>
      <c r="F62" s="159" t="s">
        <v>362</v>
      </c>
      <c r="G62" s="159" t="s">
        <v>362</v>
      </c>
      <c r="H62" s="159" t="s">
        <v>362</v>
      </c>
      <c r="I62" s="159" t="s">
        <v>362</v>
      </c>
      <c r="J62" s="162">
        <f t="shared" si="3"/>
        <v>1</v>
      </c>
      <c r="K62" s="456"/>
      <c r="L62" s="160" t="str">
        <f>'5- Identificación de Riesgos'!I42</f>
        <v>Afectación de reputacion,imagén,  credibilidad, satisfacción de usuarios y PI</v>
      </c>
      <c r="M62" s="177" t="s">
        <v>397</v>
      </c>
      <c r="N62" s="160" t="s">
        <v>362</v>
      </c>
      <c r="O62" s="160" t="s">
        <v>362</v>
      </c>
      <c r="P62" s="160" t="s">
        <v>362</v>
      </c>
      <c r="Q62" s="160" t="s">
        <v>362</v>
      </c>
      <c r="R62" s="162">
        <f t="shared" si="4"/>
        <v>1</v>
      </c>
      <c r="S62" s="456"/>
      <c r="T62" s="378"/>
      <c r="U62" s="381"/>
      <c r="V62" s="384"/>
    </row>
    <row r="63" spans="1:22" ht="90" customHeight="1">
      <c r="A63" s="415"/>
      <c r="B63" s="381"/>
      <c r="C63" s="174" t="str">
        <f>'5- Identificación de Riesgos'!D43</f>
        <v>4.Deficiencia de  controles en el trámite  de los documentos</v>
      </c>
      <c r="D63" s="167"/>
      <c r="E63" s="166" t="s">
        <v>398</v>
      </c>
      <c r="F63" s="159" t="s">
        <v>362</v>
      </c>
      <c r="G63" s="159" t="s">
        <v>362</v>
      </c>
      <c r="H63" s="159" t="s">
        <v>362</v>
      </c>
      <c r="I63" s="159" t="s">
        <v>362</v>
      </c>
      <c r="J63" s="162">
        <f t="shared" si="3"/>
        <v>1</v>
      </c>
      <c r="K63" s="456"/>
      <c r="L63" s="160" t="str">
        <f>'5- Identificación de Riesgos'!I43</f>
        <v>Afectación de reputacion,imagén,  credibilidad, satisfacción de usuarios y PI</v>
      </c>
      <c r="M63" s="177"/>
      <c r="N63" s="160" t="s">
        <v>361</v>
      </c>
      <c r="O63" s="160" t="s">
        <v>361</v>
      </c>
      <c r="P63" s="160" t="s">
        <v>361</v>
      </c>
      <c r="Q63" s="160" t="s">
        <v>361</v>
      </c>
      <c r="R63" s="162">
        <f t="shared" si="4"/>
        <v>0</v>
      </c>
      <c r="S63" s="456"/>
      <c r="T63" s="378"/>
      <c r="U63" s="381"/>
      <c r="V63" s="384"/>
    </row>
    <row r="64" spans="1:22" ht="108" customHeight="1">
      <c r="A64" s="415"/>
      <c r="B64" s="381"/>
      <c r="C64" s="174" t="str">
        <f>'5- Identificación de Riesgos'!D44</f>
        <v>5. Debilidades en los controles de los procedimientos para liquidación de nómina, prestaciones sociales, recobro de incapacidades y licencias.</v>
      </c>
      <c r="D64" s="167"/>
      <c r="E64" s="167" t="s">
        <v>399</v>
      </c>
      <c r="F64" s="159" t="s">
        <v>362</v>
      </c>
      <c r="G64" s="159" t="s">
        <v>362</v>
      </c>
      <c r="H64" s="159" t="s">
        <v>362</v>
      </c>
      <c r="I64" s="159" t="s">
        <v>362</v>
      </c>
      <c r="J64" s="162">
        <f t="shared" si="3"/>
        <v>1</v>
      </c>
      <c r="K64" s="456"/>
      <c r="L64" s="160" t="str">
        <f>'5- Identificación de Riesgos'!I44</f>
        <v>Afectación Económica</v>
      </c>
      <c r="M64" s="177" t="s">
        <v>400</v>
      </c>
      <c r="N64" s="160" t="s">
        <v>362</v>
      </c>
      <c r="O64" s="160" t="s">
        <v>362</v>
      </c>
      <c r="P64" s="160" t="s">
        <v>362</v>
      </c>
      <c r="Q64" s="160" t="s">
        <v>362</v>
      </c>
      <c r="R64" s="162">
        <f t="shared" si="4"/>
        <v>1</v>
      </c>
      <c r="S64" s="456"/>
      <c r="T64" s="378"/>
      <c r="U64" s="381"/>
      <c r="V64" s="384"/>
    </row>
    <row r="65" spans="1:22" ht="87.75" customHeight="1">
      <c r="A65" s="415"/>
      <c r="B65" s="381"/>
      <c r="C65" s="174" t="str">
        <f>'5- Identificación de Riesgos'!D45</f>
        <v>6. Debilidades en la verificación de tiempos laborales</v>
      </c>
      <c r="D65" s="167"/>
      <c r="E65" s="166" t="s">
        <v>401</v>
      </c>
      <c r="F65" s="159" t="s">
        <v>362</v>
      </c>
      <c r="G65" s="159" t="s">
        <v>362</v>
      </c>
      <c r="H65" s="159" t="s">
        <v>362</v>
      </c>
      <c r="I65" s="159" t="s">
        <v>362</v>
      </c>
      <c r="J65" s="162">
        <f t="shared" si="3"/>
        <v>1</v>
      </c>
      <c r="K65" s="456"/>
      <c r="L65" s="160" t="str">
        <f>'5- Identificación de Riesgos'!I45</f>
        <v>Afectación de reputacion,imagén,  credibilidad, satisfacción de usuarios y PI</v>
      </c>
      <c r="M65" s="177" t="s">
        <v>402</v>
      </c>
      <c r="N65" s="160" t="s">
        <v>361</v>
      </c>
      <c r="O65" s="160" t="s">
        <v>361</v>
      </c>
      <c r="P65" s="160" t="s">
        <v>361</v>
      </c>
      <c r="Q65" s="160" t="s">
        <v>361</v>
      </c>
      <c r="R65" s="162">
        <f t="shared" si="4"/>
        <v>0</v>
      </c>
      <c r="S65" s="456"/>
      <c r="T65" s="378"/>
      <c r="U65" s="381"/>
      <c r="V65" s="384"/>
    </row>
    <row r="66" spans="1:22" ht="108.75" customHeight="1">
      <c r="A66" s="415"/>
      <c r="B66" s="381"/>
      <c r="C66" s="174" t="str">
        <f>'5- Identificación de Riesgos'!D46</f>
        <v>7. Debilidades en los controles del  procedimiento para vinculación, permanencia y retiro de servidores judiciales</v>
      </c>
      <c r="D66" s="167"/>
      <c r="E66" s="167" t="s">
        <v>403</v>
      </c>
      <c r="F66" s="159" t="s">
        <v>362</v>
      </c>
      <c r="G66" s="159" t="s">
        <v>362</v>
      </c>
      <c r="H66" s="159" t="s">
        <v>362</v>
      </c>
      <c r="I66" s="159" t="s">
        <v>362</v>
      </c>
      <c r="J66" s="162">
        <f t="shared" si="3"/>
        <v>1</v>
      </c>
      <c r="K66" s="456"/>
      <c r="L66" s="160" t="str">
        <f>'5- Identificación de Riesgos'!I46</f>
        <v>Afectación Económica</v>
      </c>
      <c r="M66" s="177" t="s">
        <v>400</v>
      </c>
      <c r="N66" s="160" t="s">
        <v>362</v>
      </c>
      <c r="O66" s="160" t="s">
        <v>362</v>
      </c>
      <c r="P66" s="160" t="s">
        <v>362</v>
      </c>
      <c r="Q66" s="160" t="s">
        <v>362</v>
      </c>
      <c r="R66" s="162">
        <f t="shared" si="4"/>
        <v>1</v>
      </c>
      <c r="S66" s="456"/>
      <c r="T66" s="378"/>
      <c r="U66" s="381"/>
      <c r="V66" s="384"/>
    </row>
    <row r="67" spans="1:22" ht="31.5" customHeight="1">
      <c r="A67" s="415"/>
      <c r="B67" s="381"/>
      <c r="C67" s="174">
        <f>'5- Identificación de Riesgos'!D47</f>
        <v>0</v>
      </c>
      <c r="D67" s="167"/>
      <c r="E67" s="166"/>
      <c r="F67" s="159"/>
      <c r="G67" s="159"/>
      <c r="H67" s="159"/>
      <c r="I67" s="159"/>
      <c r="J67" s="162">
        <f t="shared" si="3"/>
        <v>0</v>
      </c>
      <c r="K67" s="456"/>
      <c r="L67" s="160">
        <f>'5- Identificación de Riesgos'!I47</f>
        <v>0</v>
      </c>
      <c r="M67" s="177"/>
      <c r="N67" s="160"/>
      <c r="O67" s="160"/>
      <c r="P67" s="160"/>
      <c r="Q67" s="160"/>
      <c r="R67" s="162">
        <f t="shared" si="4"/>
        <v>0</v>
      </c>
      <c r="S67" s="456"/>
      <c r="T67" s="378"/>
      <c r="U67" s="381"/>
      <c r="V67" s="384"/>
    </row>
    <row r="68" spans="1:22">
      <c r="A68" s="415"/>
      <c r="B68" s="381"/>
      <c r="C68" s="174">
        <f>'5- Identificación de Riesgos'!D48</f>
        <v>0</v>
      </c>
      <c r="D68" s="167"/>
      <c r="E68" s="166"/>
      <c r="F68" s="160"/>
      <c r="G68" s="160"/>
      <c r="H68" s="160"/>
      <c r="I68" s="160"/>
      <c r="J68" s="162">
        <f t="shared" si="3"/>
        <v>0</v>
      </c>
      <c r="K68" s="456"/>
      <c r="L68" s="160">
        <f>'5- Identificación de Riesgos'!I48</f>
        <v>0</v>
      </c>
      <c r="M68" s="177"/>
      <c r="N68" s="160"/>
      <c r="O68" s="160"/>
      <c r="P68" s="160"/>
      <c r="Q68" s="160"/>
      <c r="R68" s="162">
        <f t="shared" si="4"/>
        <v>0</v>
      </c>
      <c r="S68" s="456"/>
      <c r="T68" s="378"/>
      <c r="U68" s="381"/>
      <c r="V68" s="384"/>
    </row>
    <row r="69" spans="1:22">
      <c r="A69" s="416"/>
      <c r="B69" s="382"/>
      <c r="C69" s="174">
        <f>'5- Identificación de Riesgos'!D49</f>
        <v>0</v>
      </c>
      <c r="D69" s="168"/>
      <c r="E69" s="176"/>
      <c r="F69" s="161"/>
      <c r="G69" s="161"/>
      <c r="H69" s="161"/>
      <c r="I69" s="161"/>
      <c r="J69" s="163">
        <f t="shared" si="3"/>
        <v>0</v>
      </c>
      <c r="K69" s="457"/>
      <c r="L69" s="161">
        <f>'5- Identificación de Riesgos'!I49</f>
        <v>0</v>
      </c>
      <c r="M69" s="178"/>
      <c r="N69" s="161"/>
      <c r="O69" s="161"/>
      <c r="P69" s="161"/>
      <c r="Q69" s="161"/>
      <c r="R69" s="163">
        <f t="shared" si="4"/>
        <v>0</v>
      </c>
      <c r="S69" s="457"/>
      <c r="T69" s="379"/>
      <c r="U69" s="382"/>
      <c r="V69" s="385"/>
    </row>
    <row r="70" spans="1:22">
      <c r="A70" s="414">
        <f>'5- Identificación de Riesgos'!A50</f>
        <v>7</v>
      </c>
      <c r="B70" s="380">
        <f>'5- Identificación de Riesgos'!B50</f>
        <v>0</v>
      </c>
      <c r="C70" s="174">
        <f>'5- Identificación de Riesgos'!D50</f>
        <v>0</v>
      </c>
      <c r="D70" s="171"/>
      <c r="E70" s="165"/>
      <c r="F70" s="159"/>
      <c r="G70" s="159"/>
      <c r="H70" s="159"/>
      <c r="I70" s="159"/>
      <c r="J70" s="164">
        <f t="shared" ref="J70:J109" si="9">COUNTIF(F70:I70,"SI")/4</f>
        <v>0</v>
      </c>
      <c r="K70" s="455">
        <f t="shared" ref="K70" si="10">AVERAGE(J70:J79)</f>
        <v>0</v>
      </c>
      <c r="L70" s="159">
        <f>'5- Identificación de Riesgos'!I50</f>
        <v>0</v>
      </c>
      <c r="M70" s="179"/>
      <c r="N70" s="159"/>
      <c r="O70" s="159"/>
      <c r="P70" s="159"/>
      <c r="Q70" s="159"/>
      <c r="R70" s="164">
        <f t="shared" ref="R70:R109" si="11">SUM(COUNTIF(N70,"SI")*25%,COUNTIF(O70,"SI")*40%,COUNTIF(P70,"SI")*25%,COUNTIF(Q70,"SI")*10%)</f>
        <v>0</v>
      </c>
      <c r="S70" s="455">
        <f t="shared" ref="S70" si="12">AVERAGE(R70:R79)</f>
        <v>0</v>
      </c>
      <c r="T70" s="377" t="str">
        <f>CONCATENATE(INDEX('8- Políticas de Administración '!$B$6:$F$10,MATCH(ROUND(IF((RIGHT('5- Identificación de Riesgos'!H50,1)-'6- Valoración Controles'!K70)&lt;1,1,(RIGHT('5- Identificación de Riesgos'!H50,1)-'6- Valoración Controles'!K70)),0),'8- Políticas de Administración '!$F$6:$F$10,0),1)," - ",ROUND(IF((RIGHT('5- Identificación de Riesgos'!H50,1)-'6- Valoración Controles'!K70)&lt;1,1,(RIGHT('5- Identificación de Riesgos'!H50,1)-'6- Valoración Controles'!K70)),0))</f>
        <v>Muy Baja - 1</v>
      </c>
      <c r="U70" s="380" t="str">
        <f>CONCATENATE(INDEX('8- Políticas de Administración '!$B$17:$F$21,MATCH(ROUND(IF((RIGHT('5- Identificación de Riesgos'!M50,1)-'6- Valoración Controles'!S70)&lt;1,1,(RIGHT('5- Identificación de Riesgos'!M50,1)-'6- Valoración Controles'!S70)),0),'8- Políticas de Administración '!$F$17:$F$21,0),1)," - ",ROUND(IF((RIGHT('5- Identificación de Riesgos'!M50,1)-'6- Valoración Controles'!S70)&lt;1,1,(RIGHT('5- Identificación de Riesgos'!M50,1)-'6- Valoración Controles'!S70)),0))</f>
        <v>Mayor - 4</v>
      </c>
      <c r="V70" s="383" t="str">
        <f>CONCATENATE(VLOOKUP((LEFT(T70,LEN(T70)-4)&amp;LEFT(U70,LEN(U70)-4)),'9- Matriz de Calor '!$D$18:$E$42,2,0)," - ",RIGHT(T70,1)*RIGHT(U70,1))</f>
        <v>Alto  - 4</v>
      </c>
    </row>
    <row r="71" spans="1:22" ht="45" customHeight="1" thickBot="1">
      <c r="A71" s="415"/>
      <c r="B71" s="381"/>
      <c r="C71" s="174">
        <f>'5- Identificación de Riesgos'!D51</f>
        <v>0</v>
      </c>
      <c r="D71" s="167"/>
      <c r="E71" s="166"/>
      <c r="F71" s="160"/>
      <c r="G71" s="160"/>
      <c r="H71" s="160"/>
      <c r="I71" s="160"/>
      <c r="J71" s="162">
        <f t="shared" si="9"/>
        <v>0</v>
      </c>
      <c r="K71" s="456"/>
      <c r="L71" s="160">
        <f>'5- Identificación de Riesgos'!I51</f>
        <v>0</v>
      </c>
      <c r="M71" s="177"/>
      <c r="N71" s="160"/>
      <c r="O71" s="160"/>
      <c r="P71" s="160"/>
      <c r="Q71" s="160"/>
      <c r="R71" s="162">
        <f t="shared" si="11"/>
        <v>0</v>
      </c>
      <c r="S71" s="456"/>
      <c r="T71" s="378"/>
      <c r="U71" s="381"/>
      <c r="V71" s="384"/>
    </row>
    <row r="72" spans="1:22" ht="15.75" customHeight="1" thickBot="1">
      <c r="A72" s="415"/>
      <c r="B72" s="381"/>
      <c r="C72" s="174">
        <f>'5- Identificación de Riesgos'!D52</f>
        <v>0</v>
      </c>
      <c r="D72" s="167"/>
      <c r="E72" s="166"/>
      <c r="F72" s="160"/>
      <c r="G72" s="160"/>
      <c r="H72" s="160"/>
      <c r="I72" s="160"/>
      <c r="J72" s="162">
        <f t="shared" si="9"/>
        <v>0</v>
      </c>
      <c r="K72" s="456"/>
      <c r="L72" s="160">
        <f>'5- Identificación de Riesgos'!I52</f>
        <v>0</v>
      </c>
      <c r="M72" s="177"/>
      <c r="N72" s="160"/>
      <c r="O72" s="160"/>
      <c r="P72" s="160"/>
      <c r="Q72" s="160"/>
      <c r="R72" s="162">
        <f t="shared" si="11"/>
        <v>0</v>
      </c>
      <c r="S72" s="456"/>
      <c r="T72" s="378"/>
      <c r="U72" s="381"/>
      <c r="V72" s="384"/>
    </row>
    <row r="73" spans="1:22" ht="30" customHeight="1" thickBot="1">
      <c r="A73" s="415"/>
      <c r="B73" s="381"/>
      <c r="C73" s="174">
        <f>'5- Identificación de Riesgos'!D53</f>
        <v>0</v>
      </c>
      <c r="D73" s="167"/>
      <c r="E73" s="166"/>
      <c r="F73" s="160"/>
      <c r="G73" s="160"/>
      <c r="H73" s="160"/>
      <c r="I73" s="160"/>
      <c r="J73" s="162">
        <f t="shared" si="9"/>
        <v>0</v>
      </c>
      <c r="K73" s="456"/>
      <c r="L73" s="160">
        <f>'5- Identificación de Riesgos'!I53</f>
        <v>0</v>
      </c>
      <c r="M73" s="177"/>
      <c r="N73" s="160"/>
      <c r="O73" s="160"/>
      <c r="P73" s="160"/>
      <c r="Q73" s="160"/>
      <c r="R73" s="162">
        <f t="shared" si="11"/>
        <v>0</v>
      </c>
      <c r="S73" s="456"/>
      <c r="T73" s="378"/>
      <c r="U73" s="381"/>
      <c r="V73" s="384"/>
    </row>
    <row r="74" spans="1:22" ht="30" customHeight="1" thickBot="1">
      <c r="A74" s="415"/>
      <c r="B74" s="381"/>
      <c r="C74" s="174">
        <f>'5- Identificación de Riesgos'!D54</f>
        <v>0</v>
      </c>
      <c r="D74" s="167"/>
      <c r="E74" s="167"/>
      <c r="F74" s="160"/>
      <c r="G74" s="160"/>
      <c r="H74" s="160"/>
      <c r="I74" s="160"/>
      <c r="J74" s="162">
        <f t="shared" si="9"/>
        <v>0</v>
      </c>
      <c r="K74" s="456"/>
      <c r="L74" s="160">
        <f>'5- Identificación de Riesgos'!I54</f>
        <v>0</v>
      </c>
      <c r="M74" s="177"/>
      <c r="N74" s="160"/>
      <c r="O74" s="160"/>
      <c r="P74" s="160"/>
      <c r="Q74" s="160"/>
      <c r="R74" s="162">
        <f t="shared" si="11"/>
        <v>0</v>
      </c>
      <c r="S74" s="456"/>
      <c r="T74" s="378"/>
      <c r="U74" s="381"/>
      <c r="V74" s="384"/>
    </row>
    <row r="75" spans="1:22">
      <c r="A75" s="415"/>
      <c r="B75" s="381"/>
      <c r="C75" s="174">
        <f>'5- Identificación de Riesgos'!D55</f>
        <v>0</v>
      </c>
      <c r="D75" s="167"/>
      <c r="E75" s="166"/>
      <c r="F75" s="160"/>
      <c r="G75" s="160"/>
      <c r="H75" s="160"/>
      <c r="I75" s="160"/>
      <c r="J75" s="162">
        <f t="shared" si="9"/>
        <v>0</v>
      </c>
      <c r="K75" s="456"/>
      <c r="L75" s="160">
        <f>'5- Identificación de Riesgos'!I55</f>
        <v>0</v>
      </c>
      <c r="M75" s="177"/>
      <c r="N75" s="160"/>
      <c r="O75" s="160"/>
      <c r="P75" s="160"/>
      <c r="Q75" s="160"/>
      <c r="R75" s="162">
        <f t="shared" si="11"/>
        <v>0</v>
      </c>
      <c r="S75" s="456"/>
      <c r="T75" s="378"/>
      <c r="U75" s="381"/>
      <c r="V75" s="384"/>
    </row>
    <row r="76" spans="1:22">
      <c r="A76" s="415"/>
      <c r="B76" s="381"/>
      <c r="C76" s="174">
        <f>'5- Identificación de Riesgos'!D56</f>
        <v>0</v>
      </c>
      <c r="D76" s="167"/>
      <c r="E76" s="166"/>
      <c r="F76" s="160"/>
      <c r="G76" s="160"/>
      <c r="H76" s="160"/>
      <c r="I76" s="160"/>
      <c r="J76" s="162">
        <f t="shared" si="9"/>
        <v>0</v>
      </c>
      <c r="K76" s="456"/>
      <c r="L76" s="160">
        <f>'5- Identificación de Riesgos'!I56</f>
        <v>0</v>
      </c>
      <c r="M76" s="177"/>
      <c r="N76" s="160"/>
      <c r="O76" s="160"/>
      <c r="P76" s="160"/>
      <c r="Q76" s="160"/>
      <c r="R76" s="162">
        <f t="shared" si="11"/>
        <v>0</v>
      </c>
      <c r="S76" s="456"/>
      <c r="T76" s="378"/>
      <c r="U76" s="381"/>
      <c r="V76" s="384"/>
    </row>
    <row r="77" spans="1:22">
      <c r="A77" s="415"/>
      <c r="B77" s="381"/>
      <c r="C77" s="174">
        <f>'5- Identificación de Riesgos'!D57</f>
        <v>0</v>
      </c>
      <c r="D77" s="167"/>
      <c r="E77" s="166"/>
      <c r="F77" s="160"/>
      <c r="G77" s="160"/>
      <c r="H77" s="160"/>
      <c r="I77" s="160"/>
      <c r="J77" s="162">
        <f t="shared" si="9"/>
        <v>0</v>
      </c>
      <c r="K77" s="456"/>
      <c r="L77" s="160">
        <f>'5- Identificación de Riesgos'!I57</f>
        <v>0</v>
      </c>
      <c r="M77" s="177"/>
      <c r="N77" s="160"/>
      <c r="O77" s="160"/>
      <c r="P77" s="160"/>
      <c r="Q77" s="160"/>
      <c r="R77" s="162">
        <f t="shared" si="11"/>
        <v>0</v>
      </c>
      <c r="S77" s="456"/>
      <c r="T77" s="378"/>
      <c r="U77" s="381"/>
      <c r="V77" s="384"/>
    </row>
    <row r="78" spans="1:22">
      <c r="A78" s="415"/>
      <c r="B78" s="381"/>
      <c r="C78" s="174">
        <f>'5- Identificación de Riesgos'!D58</f>
        <v>0</v>
      </c>
      <c r="D78" s="167"/>
      <c r="E78" s="166"/>
      <c r="F78" s="160"/>
      <c r="G78" s="160"/>
      <c r="H78" s="160"/>
      <c r="I78" s="160"/>
      <c r="J78" s="162">
        <f t="shared" si="9"/>
        <v>0</v>
      </c>
      <c r="K78" s="456"/>
      <c r="L78" s="160">
        <f>'5- Identificación de Riesgos'!I58</f>
        <v>0</v>
      </c>
      <c r="M78" s="177"/>
      <c r="N78" s="160"/>
      <c r="O78" s="160"/>
      <c r="P78" s="160"/>
      <c r="Q78" s="160"/>
      <c r="R78" s="162">
        <f t="shared" si="11"/>
        <v>0</v>
      </c>
      <c r="S78" s="456"/>
      <c r="T78" s="378"/>
      <c r="U78" s="381"/>
      <c r="V78" s="384"/>
    </row>
    <row r="79" spans="1:22">
      <c r="A79" s="416"/>
      <c r="B79" s="382"/>
      <c r="C79" s="174">
        <f>'5- Identificación de Riesgos'!D59</f>
        <v>0</v>
      </c>
      <c r="D79" s="168"/>
      <c r="E79" s="176"/>
      <c r="F79" s="161"/>
      <c r="G79" s="161"/>
      <c r="H79" s="161"/>
      <c r="I79" s="161"/>
      <c r="J79" s="163">
        <f t="shared" si="9"/>
        <v>0</v>
      </c>
      <c r="K79" s="457"/>
      <c r="L79" s="161">
        <f>'5- Identificación de Riesgos'!I59</f>
        <v>0</v>
      </c>
      <c r="M79" s="178"/>
      <c r="N79" s="161"/>
      <c r="O79" s="161"/>
      <c r="P79" s="161"/>
      <c r="Q79" s="161"/>
      <c r="R79" s="163">
        <f t="shared" si="11"/>
        <v>0</v>
      </c>
      <c r="S79" s="457"/>
      <c r="T79" s="379"/>
      <c r="U79" s="382"/>
      <c r="V79" s="385"/>
    </row>
    <row r="80" spans="1:22" ht="75" customHeight="1" thickBot="1">
      <c r="A80" s="414">
        <f>'5- Identificación de Riesgos'!A60</f>
        <v>8</v>
      </c>
      <c r="B80" s="380">
        <f>'5- Identificación de Riesgos'!B60</f>
        <v>0</v>
      </c>
      <c r="C80" s="174">
        <f>'5- Identificación de Riesgos'!D60</f>
        <v>0</v>
      </c>
      <c r="D80" s="171"/>
      <c r="E80" s="165"/>
      <c r="F80" s="159"/>
      <c r="G80" s="159"/>
      <c r="H80" s="159"/>
      <c r="I80" s="159"/>
      <c r="J80" s="164">
        <f t="shared" si="9"/>
        <v>0</v>
      </c>
      <c r="K80" s="455">
        <f t="shared" ref="K80" si="13">AVERAGE(J80:J89)</f>
        <v>0</v>
      </c>
      <c r="L80" s="159">
        <f>'5- Identificación de Riesgos'!I60</f>
        <v>0</v>
      </c>
      <c r="M80" s="179"/>
      <c r="N80" s="159"/>
      <c r="O80" s="159"/>
      <c r="P80" s="159"/>
      <c r="Q80" s="159"/>
      <c r="R80" s="164">
        <f t="shared" si="11"/>
        <v>0</v>
      </c>
      <c r="S80" s="455">
        <f t="shared" ref="S80" si="14">AVERAGE(R80:R89)</f>
        <v>0</v>
      </c>
      <c r="T80" s="377" t="str">
        <f>CONCATENATE(INDEX('8- Políticas de Administración '!$B$6:$F$10,MATCH(ROUND(IF((RIGHT('5- Identificación de Riesgos'!H60,1)-'6- Valoración Controles'!K80)&lt;1,1,(RIGHT('5- Identificación de Riesgos'!H60,1)-'6- Valoración Controles'!K80)),0),'8- Políticas de Administración '!$F$6:$F$10,0),1)," - ",ROUND(IF((RIGHT('5- Identificación de Riesgos'!H60,1)-'6- Valoración Controles'!K80)&lt;1,1,(RIGHT('5- Identificación de Riesgos'!H60,1)-'6- Valoración Controles'!K80)),0))</f>
        <v>Muy Baja - 1</v>
      </c>
      <c r="U80" s="380" t="str">
        <f>CONCATENATE(INDEX('8- Políticas de Administración '!$B$17:$F$21,MATCH(ROUND(IF((RIGHT('5- Identificación de Riesgos'!M60,1)-'6- Valoración Controles'!S80)&lt;1,1,(RIGHT('5- Identificación de Riesgos'!M60,1)-'6- Valoración Controles'!S80)),0),'8- Políticas de Administración '!$F$17:$F$21,0),1)," - ",ROUND(IF((RIGHT('5- Identificación de Riesgos'!M60,1)-'6- Valoración Controles'!S80)&lt;1,1,(RIGHT('5- Identificación de Riesgos'!M60,1)-'6- Valoración Controles'!S80)),0))</f>
        <v>Mayor - 4</v>
      </c>
      <c r="V80" s="383" t="str">
        <f>CONCATENATE(VLOOKUP((LEFT(T80,LEN(T80)-4)&amp;LEFT(U80,LEN(U80)-4)),'9- Matriz de Calor '!$D$18:$E$42,2,0)," - ",RIGHT(T80,1)*RIGHT(U80,1))</f>
        <v>Alto  - 4</v>
      </c>
    </row>
    <row r="81" spans="1:22" ht="45" customHeight="1" thickBot="1">
      <c r="A81" s="415"/>
      <c r="B81" s="381"/>
      <c r="C81" s="174">
        <f>'5- Identificación de Riesgos'!D61</f>
        <v>0</v>
      </c>
      <c r="D81" s="167"/>
      <c r="E81" s="166"/>
      <c r="F81" s="160"/>
      <c r="G81" s="160"/>
      <c r="H81" s="160"/>
      <c r="I81" s="160"/>
      <c r="J81" s="162">
        <f t="shared" si="9"/>
        <v>0</v>
      </c>
      <c r="K81" s="456"/>
      <c r="L81" s="160">
        <f>'5- Identificación de Riesgos'!I61</f>
        <v>0</v>
      </c>
      <c r="M81" s="177"/>
      <c r="N81" s="160"/>
      <c r="O81" s="160"/>
      <c r="P81" s="160"/>
      <c r="Q81" s="160"/>
      <c r="R81" s="162">
        <f t="shared" si="11"/>
        <v>0</v>
      </c>
      <c r="S81" s="456"/>
      <c r="T81" s="378"/>
      <c r="U81" s="381"/>
      <c r="V81" s="384"/>
    </row>
    <row r="82" spans="1:22" ht="45" customHeight="1" thickBot="1">
      <c r="A82" s="415"/>
      <c r="B82" s="381"/>
      <c r="C82" s="174">
        <f>'5- Identificación de Riesgos'!D62</f>
        <v>0</v>
      </c>
      <c r="D82" s="167"/>
      <c r="E82" s="166"/>
      <c r="F82" s="160"/>
      <c r="G82" s="160"/>
      <c r="H82" s="160"/>
      <c r="I82" s="160"/>
      <c r="J82" s="162">
        <f t="shared" si="9"/>
        <v>0</v>
      </c>
      <c r="K82" s="456"/>
      <c r="L82" s="160">
        <f>'5- Identificación de Riesgos'!I62</f>
        <v>0</v>
      </c>
      <c r="M82" s="177"/>
      <c r="N82" s="160"/>
      <c r="O82" s="160"/>
      <c r="P82" s="160"/>
      <c r="Q82" s="160"/>
      <c r="R82" s="162">
        <f t="shared" si="11"/>
        <v>0</v>
      </c>
      <c r="S82" s="456"/>
      <c r="T82" s="378"/>
      <c r="U82" s="381"/>
      <c r="V82" s="384"/>
    </row>
    <row r="83" spans="1:22" ht="30" customHeight="1" thickBot="1">
      <c r="A83" s="415"/>
      <c r="B83" s="381"/>
      <c r="C83" s="174">
        <f>'5- Identificación de Riesgos'!D63</f>
        <v>0</v>
      </c>
      <c r="D83" s="167"/>
      <c r="E83" s="166"/>
      <c r="F83" s="160"/>
      <c r="G83" s="160"/>
      <c r="H83" s="160"/>
      <c r="I83" s="160"/>
      <c r="J83" s="162">
        <f t="shared" si="9"/>
        <v>0</v>
      </c>
      <c r="K83" s="456"/>
      <c r="L83" s="160">
        <f>'5- Identificación de Riesgos'!I63</f>
        <v>0</v>
      </c>
      <c r="M83" s="177"/>
      <c r="N83" s="160"/>
      <c r="O83" s="160"/>
      <c r="P83" s="160"/>
      <c r="Q83" s="160"/>
      <c r="R83" s="162">
        <f t="shared" si="11"/>
        <v>0</v>
      </c>
      <c r="S83" s="456"/>
      <c r="T83" s="378"/>
      <c r="U83" s="381"/>
      <c r="V83" s="384"/>
    </row>
    <row r="84" spans="1:22" ht="30" customHeight="1" thickBot="1">
      <c r="A84" s="415"/>
      <c r="B84" s="381"/>
      <c r="C84" s="174">
        <f>'5- Identificación de Riesgos'!D64</f>
        <v>0</v>
      </c>
      <c r="D84" s="167"/>
      <c r="E84" s="167"/>
      <c r="F84" s="160"/>
      <c r="G84" s="160"/>
      <c r="H84" s="160"/>
      <c r="I84" s="160"/>
      <c r="J84" s="162">
        <f t="shared" si="9"/>
        <v>0</v>
      </c>
      <c r="K84" s="456"/>
      <c r="L84" s="160">
        <f>'5- Identificación de Riesgos'!I64</f>
        <v>0</v>
      </c>
      <c r="M84" s="177"/>
      <c r="N84" s="160"/>
      <c r="O84" s="160"/>
      <c r="P84" s="160"/>
      <c r="Q84" s="160"/>
      <c r="R84" s="162">
        <f t="shared" si="11"/>
        <v>0</v>
      </c>
      <c r="S84" s="456"/>
      <c r="T84" s="378"/>
      <c r="U84" s="381"/>
      <c r="V84" s="384"/>
    </row>
    <row r="85" spans="1:22">
      <c r="A85" s="415"/>
      <c r="B85" s="381"/>
      <c r="C85" s="174">
        <f>'5- Identificación de Riesgos'!D65</f>
        <v>0</v>
      </c>
      <c r="D85" s="167"/>
      <c r="E85" s="166"/>
      <c r="F85" s="160"/>
      <c r="G85" s="160"/>
      <c r="H85" s="160"/>
      <c r="I85" s="160"/>
      <c r="J85" s="162">
        <f t="shared" si="9"/>
        <v>0</v>
      </c>
      <c r="K85" s="456"/>
      <c r="L85" s="160">
        <f>'5- Identificación de Riesgos'!I65</f>
        <v>0</v>
      </c>
      <c r="M85" s="177"/>
      <c r="N85" s="160"/>
      <c r="O85" s="160"/>
      <c r="P85" s="160"/>
      <c r="Q85" s="160"/>
      <c r="R85" s="162">
        <f t="shared" si="11"/>
        <v>0</v>
      </c>
      <c r="S85" s="456"/>
      <c r="T85" s="378"/>
      <c r="U85" s="381"/>
      <c r="V85" s="384"/>
    </row>
    <row r="86" spans="1:22">
      <c r="A86" s="415"/>
      <c r="B86" s="381"/>
      <c r="C86" s="174">
        <f>'5- Identificación de Riesgos'!D66</f>
        <v>0</v>
      </c>
      <c r="D86" s="167"/>
      <c r="E86" s="166"/>
      <c r="F86" s="160"/>
      <c r="G86" s="160"/>
      <c r="H86" s="160"/>
      <c r="I86" s="160"/>
      <c r="J86" s="162">
        <f t="shared" si="9"/>
        <v>0</v>
      </c>
      <c r="K86" s="456"/>
      <c r="L86" s="160">
        <f>'5- Identificación de Riesgos'!I66</f>
        <v>0</v>
      </c>
      <c r="M86" s="177"/>
      <c r="N86" s="160"/>
      <c r="O86" s="160"/>
      <c r="P86" s="160"/>
      <c r="Q86" s="160"/>
      <c r="R86" s="162">
        <f t="shared" si="11"/>
        <v>0</v>
      </c>
      <c r="S86" s="456"/>
      <c r="T86" s="378"/>
      <c r="U86" s="381"/>
      <c r="V86" s="384"/>
    </row>
    <row r="87" spans="1:22">
      <c r="A87" s="415"/>
      <c r="B87" s="381"/>
      <c r="C87" s="174">
        <f>'5- Identificación de Riesgos'!D67</f>
        <v>0</v>
      </c>
      <c r="D87" s="167"/>
      <c r="E87" s="166"/>
      <c r="F87" s="160"/>
      <c r="G87" s="160"/>
      <c r="H87" s="160"/>
      <c r="I87" s="160"/>
      <c r="J87" s="162">
        <f t="shared" si="9"/>
        <v>0</v>
      </c>
      <c r="K87" s="456"/>
      <c r="L87" s="160">
        <f>'5- Identificación de Riesgos'!I67</f>
        <v>0</v>
      </c>
      <c r="M87" s="177"/>
      <c r="N87" s="160"/>
      <c r="O87" s="160"/>
      <c r="P87" s="160"/>
      <c r="Q87" s="160"/>
      <c r="R87" s="162">
        <f t="shared" si="11"/>
        <v>0</v>
      </c>
      <c r="S87" s="456"/>
      <c r="T87" s="378"/>
      <c r="U87" s="381"/>
      <c r="V87" s="384"/>
    </row>
    <row r="88" spans="1:22">
      <c r="A88" s="415"/>
      <c r="B88" s="381"/>
      <c r="C88" s="174">
        <f>'5- Identificación de Riesgos'!D68</f>
        <v>0</v>
      </c>
      <c r="D88" s="167"/>
      <c r="E88" s="166"/>
      <c r="F88" s="160"/>
      <c r="G88" s="160"/>
      <c r="H88" s="160"/>
      <c r="I88" s="160"/>
      <c r="J88" s="162">
        <f t="shared" si="9"/>
        <v>0</v>
      </c>
      <c r="K88" s="456"/>
      <c r="L88" s="160">
        <f>'5- Identificación de Riesgos'!I68</f>
        <v>0</v>
      </c>
      <c r="M88" s="177"/>
      <c r="N88" s="160"/>
      <c r="O88" s="160"/>
      <c r="P88" s="160"/>
      <c r="Q88" s="160"/>
      <c r="R88" s="162">
        <f t="shared" si="11"/>
        <v>0</v>
      </c>
      <c r="S88" s="456"/>
      <c r="T88" s="378"/>
      <c r="U88" s="381"/>
      <c r="V88" s="384"/>
    </row>
    <row r="89" spans="1:22">
      <c r="A89" s="416"/>
      <c r="B89" s="382"/>
      <c r="C89" s="174">
        <f>'5- Identificación de Riesgos'!D69</f>
        <v>0</v>
      </c>
      <c r="D89" s="168"/>
      <c r="E89" s="176"/>
      <c r="F89" s="161"/>
      <c r="G89" s="161"/>
      <c r="H89" s="161"/>
      <c r="I89" s="161"/>
      <c r="J89" s="163">
        <f t="shared" si="9"/>
        <v>0</v>
      </c>
      <c r="K89" s="457"/>
      <c r="L89" s="161">
        <f>'5- Identificación de Riesgos'!I69</f>
        <v>0</v>
      </c>
      <c r="M89" s="178"/>
      <c r="N89" s="161"/>
      <c r="O89" s="161"/>
      <c r="P89" s="161"/>
      <c r="Q89" s="161"/>
      <c r="R89" s="163">
        <f t="shared" si="11"/>
        <v>0</v>
      </c>
      <c r="S89" s="457"/>
      <c r="T89" s="379"/>
      <c r="U89" s="382"/>
      <c r="V89" s="385"/>
    </row>
    <row r="90" spans="1:22" ht="75" customHeight="1" thickBot="1">
      <c r="A90" s="414">
        <f>'5- Identificación de Riesgos'!A70</f>
        <v>9</v>
      </c>
      <c r="B90" s="380">
        <f>'5- Identificación de Riesgos'!B70</f>
        <v>0</v>
      </c>
      <c r="C90" s="174">
        <f>'5- Identificación de Riesgos'!D70</f>
        <v>0</v>
      </c>
      <c r="D90" s="171"/>
      <c r="E90" s="165"/>
      <c r="F90" s="159"/>
      <c r="G90" s="159"/>
      <c r="H90" s="159"/>
      <c r="I90" s="159"/>
      <c r="J90" s="164">
        <f t="shared" si="9"/>
        <v>0</v>
      </c>
      <c r="K90" s="455">
        <f t="shared" ref="K90" si="15">AVERAGE(J90:J99)</f>
        <v>0</v>
      </c>
      <c r="L90" s="159">
        <f>'5- Identificación de Riesgos'!I70</f>
        <v>0</v>
      </c>
      <c r="M90" s="179"/>
      <c r="N90" s="159"/>
      <c r="O90" s="159"/>
      <c r="P90" s="159"/>
      <c r="Q90" s="159"/>
      <c r="R90" s="164">
        <f t="shared" si="11"/>
        <v>0</v>
      </c>
      <c r="S90" s="455">
        <f t="shared" ref="S90" si="16">AVERAGE(R90:R99)</f>
        <v>0</v>
      </c>
      <c r="T90" s="377" t="str">
        <f>CONCATENATE(INDEX('8- Políticas de Administración '!$B$6:$F$10,MATCH(ROUND(IF((RIGHT('5- Identificación de Riesgos'!H70,1)-'6- Valoración Controles'!K90)&lt;1,1,(RIGHT('5- Identificación de Riesgos'!H70,1)-'6- Valoración Controles'!K90)),0),'8- Políticas de Administración '!$F$6:$F$10,0),1)," - ",ROUND(IF((RIGHT('5- Identificación de Riesgos'!H70,1)-'6- Valoración Controles'!K90)&lt;1,1,(RIGHT('5- Identificación de Riesgos'!H70,1)-'6- Valoración Controles'!K90)),0))</f>
        <v>Muy Baja - 1</v>
      </c>
      <c r="U90" s="380" t="str">
        <f>CONCATENATE(INDEX('8- Políticas de Administración '!$B$17:$F$21,MATCH(ROUND(IF((RIGHT('5- Identificación de Riesgos'!M70,1)-'6- Valoración Controles'!S90)&lt;1,1,(RIGHT('5- Identificación de Riesgos'!M70,1)-'6- Valoración Controles'!S90)),0),'8- Políticas de Administración '!$F$17:$F$21,0),1)," - ",ROUND(IF((RIGHT('5- Identificación de Riesgos'!M70,1)-'6- Valoración Controles'!S90)&lt;1,1,(RIGHT('5- Identificación de Riesgos'!M70,1)-'6- Valoración Controles'!S90)),0))</f>
        <v>Mayor - 4</v>
      </c>
      <c r="V90" s="383" t="str">
        <f>CONCATENATE(VLOOKUP((LEFT(T90,LEN(T90)-4)&amp;LEFT(U90,LEN(U90)-4)),'9- Matriz de Calor '!$D$18:$E$42,2,0)," - ",RIGHT(T90,1)*RIGHT(U90,1))</f>
        <v>Alto  - 4</v>
      </c>
    </row>
    <row r="91" spans="1:22" ht="45" customHeight="1" thickBot="1">
      <c r="A91" s="415"/>
      <c r="B91" s="381"/>
      <c r="C91" s="174">
        <f>'5- Identificación de Riesgos'!D71</f>
        <v>0</v>
      </c>
      <c r="D91" s="167"/>
      <c r="E91" s="166"/>
      <c r="F91" s="160"/>
      <c r="G91" s="160"/>
      <c r="H91" s="160"/>
      <c r="I91" s="160"/>
      <c r="J91" s="162">
        <f t="shared" si="9"/>
        <v>0</v>
      </c>
      <c r="K91" s="456"/>
      <c r="L91" s="160">
        <f>'5- Identificación de Riesgos'!I71</f>
        <v>0</v>
      </c>
      <c r="M91" s="177"/>
      <c r="N91" s="160"/>
      <c r="O91" s="160"/>
      <c r="P91" s="160"/>
      <c r="Q91" s="160"/>
      <c r="R91" s="162">
        <f t="shared" si="11"/>
        <v>0</v>
      </c>
      <c r="S91" s="456"/>
      <c r="T91" s="378"/>
      <c r="U91" s="381"/>
      <c r="V91" s="384"/>
    </row>
    <row r="92" spans="1:22" ht="45" customHeight="1" thickBot="1">
      <c r="A92" s="415"/>
      <c r="B92" s="381"/>
      <c r="C92" s="174">
        <f>'5- Identificación de Riesgos'!D72</f>
        <v>0</v>
      </c>
      <c r="D92" s="167"/>
      <c r="E92" s="166"/>
      <c r="F92" s="160"/>
      <c r="G92" s="160"/>
      <c r="H92" s="160"/>
      <c r="I92" s="160"/>
      <c r="J92" s="162">
        <f t="shared" si="9"/>
        <v>0</v>
      </c>
      <c r="K92" s="456"/>
      <c r="L92" s="160">
        <f>'5- Identificación de Riesgos'!I72</f>
        <v>0</v>
      </c>
      <c r="M92" s="177"/>
      <c r="N92" s="160"/>
      <c r="O92" s="160"/>
      <c r="P92" s="160"/>
      <c r="Q92" s="160"/>
      <c r="R92" s="162">
        <f t="shared" si="11"/>
        <v>0</v>
      </c>
      <c r="S92" s="456"/>
      <c r="T92" s="378"/>
      <c r="U92" s="381"/>
      <c r="V92" s="384"/>
    </row>
    <row r="93" spans="1:22" ht="30" customHeight="1" thickBot="1">
      <c r="A93" s="415"/>
      <c r="B93" s="381"/>
      <c r="C93" s="174">
        <f>'5- Identificación de Riesgos'!D73</f>
        <v>0</v>
      </c>
      <c r="D93" s="167"/>
      <c r="E93" s="166"/>
      <c r="F93" s="160"/>
      <c r="G93" s="160"/>
      <c r="H93" s="160"/>
      <c r="I93" s="160"/>
      <c r="J93" s="162">
        <f t="shared" si="9"/>
        <v>0</v>
      </c>
      <c r="K93" s="456"/>
      <c r="L93" s="160">
        <f>'5- Identificación de Riesgos'!I73</f>
        <v>0</v>
      </c>
      <c r="M93" s="177"/>
      <c r="N93" s="160"/>
      <c r="O93" s="160"/>
      <c r="P93" s="160"/>
      <c r="Q93" s="160"/>
      <c r="R93" s="162">
        <f t="shared" si="11"/>
        <v>0</v>
      </c>
      <c r="S93" s="456"/>
      <c r="T93" s="378"/>
      <c r="U93" s="381"/>
      <c r="V93" s="384"/>
    </row>
    <row r="94" spans="1:22" ht="30" customHeight="1" thickBot="1">
      <c r="A94" s="415"/>
      <c r="B94" s="381"/>
      <c r="C94" s="174">
        <f>'5- Identificación de Riesgos'!D74</f>
        <v>0</v>
      </c>
      <c r="D94" s="167"/>
      <c r="E94" s="167"/>
      <c r="F94" s="160"/>
      <c r="G94" s="160"/>
      <c r="H94" s="160"/>
      <c r="I94" s="160"/>
      <c r="J94" s="162">
        <f t="shared" si="9"/>
        <v>0</v>
      </c>
      <c r="K94" s="456"/>
      <c r="L94" s="160">
        <f>'5- Identificación de Riesgos'!I74</f>
        <v>0</v>
      </c>
      <c r="M94" s="177"/>
      <c r="N94" s="160"/>
      <c r="O94" s="160"/>
      <c r="P94" s="160"/>
      <c r="Q94" s="160"/>
      <c r="R94" s="162">
        <f t="shared" si="11"/>
        <v>0</v>
      </c>
      <c r="S94" s="456"/>
      <c r="T94" s="378"/>
      <c r="U94" s="381"/>
      <c r="V94" s="384"/>
    </row>
    <row r="95" spans="1:22">
      <c r="A95" s="415"/>
      <c r="B95" s="381"/>
      <c r="C95" s="174">
        <f>'5- Identificación de Riesgos'!D75</f>
        <v>0</v>
      </c>
      <c r="D95" s="167"/>
      <c r="E95" s="166"/>
      <c r="F95" s="160"/>
      <c r="G95" s="160"/>
      <c r="H95" s="160"/>
      <c r="I95" s="160"/>
      <c r="J95" s="162">
        <f t="shared" si="9"/>
        <v>0</v>
      </c>
      <c r="K95" s="456"/>
      <c r="L95" s="160">
        <f>'5- Identificación de Riesgos'!I75</f>
        <v>0</v>
      </c>
      <c r="M95" s="177"/>
      <c r="N95" s="160"/>
      <c r="O95" s="160"/>
      <c r="P95" s="160"/>
      <c r="Q95" s="160"/>
      <c r="R95" s="162">
        <f t="shared" si="11"/>
        <v>0</v>
      </c>
      <c r="S95" s="456"/>
      <c r="T95" s="378"/>
      <c r="U95" s="381"/>
      <c r="V95" s="384"/>
    </row>
    <row r="96" spans="1:22">
      <c r="A96" s="415"/>
      <c r="B96" s="381"/>
      <c r="C96" s="174">
        <f>'5- Identificación de Riesgos'!D76</f>
        <v>0</v>
      </c>
      <c r="D96" s="167"/>
      <c r="E96" s="166"/>
      <c r="F96" s="160"/>
      <c r="G96" s="160"/>
      <c r="H96" s="160"/>
      <c r="I96" s="160"/>
      <c r="J96" s="162">
        <f t="shared" si="9"/>
        <v>0</v>
      </c>
      <c r="K96" s="456"/>
      <c r="L96" s="160">
        <f>'5- Identificación de Riesgos'!I76</f>
        <v>0</v>
      </c>
      <c r="M96" s="177"/>
      <c r="N96" s="160"/>
      <c r="O96" s="160"/>
      <c r="P96" s="160"/>
      <c r="Q96" s="160"/>
      <c r="R96" s="162">
        <f t="shared" si="11"/>
        <v>0</v>
      </c>
      <c r="S96" s="456"/>
      <c r="T96" s="378"/>
      <c r="U96" s="381"/>
      <c r="V96" s="384"/>
    </row>
    <row r="97" spans="1:22">
      <c r="A97" s="415"/>
      <c r="B97" s="381"/>
      <c r="C97" s="174">
        <f>'5- Identificación de Riesgos'!D77</f>
        <v>0</v>
      </c>
      <c r="D97" s="167"/>
      <c r="E97" s="166"/>
      <c r="F97" s="160"/>
      <c r="G97" s="160"/>
      <c r="H97" s="160"/>
      <c r="I97" s="160"/>
      <c r="J97" s="162">
        <f t="shared" si="9"/>
        <v>0</v>
      </c>
      <c r="K97" s="456"/>
      <c r="L97" s="160">
        <f>'5- Identificación de Riesgos'!I77</f>
        <v>0</v>
      </c>
      <c r="M97" s="177"/>
      <c r="N97" s="160"/>
      <c r="O97" s="160"/>
      <c r="P97" s="160"/>
      <c r="Q97" s="160"/>
      <c r="R97" s="162">
        <f t="shared" si="11"/>
        <v>0</v>
      </c>
      <c r="S97" s="456"/>
      <c r="T97" s="378"/>
      <c r="U97" s="381"/>
      <c r="V97" s="384"/>
    </row>
    <row r="98" spans="1:22">
      <c r="A98" s="415"/>
      <c r="B98" s="381"/>
      <c r="C98" s="174">
        <f>'5- Identificación de Riesgos'!D78</f>
        <v>0</v>
      </c>
      <c r="D98" s="167"/>
      <c r="E98" s="166"/>
      <c r="F98" s="160"/>
      <c r="G98" s="160"/>
      <c r="H98" s="160"/>
      <c r="I98" s="160"/>
      <c r="J98" s="162">
        <f t="shared" si="9"/>
        <v>0</v>
      </c>
      <c r="K98" s="456"/>
      <c r="L98" s="160">
        <f>'5- Identificación de Riesgos'!I78</f>
        <v>0</v>
      </c>
      <c r="M98" s="177"/>
      <c r="N98" s="160"/>
      <c r="O98" s="160"/>
      <c r="P98" s="160"/>
      <c r="Q98" s="160"/>
      <c r="R98" s="162">
        <f t="shared" si="11"/>
        <v>0</v>
      </c>
      <c r="S98" s="456"/>
      <c r="T98" s="378"/>
      <c r="U98" s="381"/>
      <c r="V98" s="384"/>
    </row>
    <row r="99" spans="1:22">
      <c r="A99" s="416"/>
      <c r="B99" s="382"/>
      <c r="C99" s="174">
        <f>'5- Identificación de Riesgos'!D79</f>
        <v>0</v>
      </c>
      <c r="D99" s="168"/>
      <c r="E99" s="176"/>
      <c r="F99" s="161"/>
      <c r="G99" s="161"/>
      <c r="H99" s="161"/>
      <c r="I99" s="161"/>
      <c r="J99" s="163">
        <f t="shared" si="9"/>
        <v>0</v>
      </c>
      <c r="K99" s="457"/>
      <c r="L99" s="161">
        <f>'5- Identificación de Riesgos'!I79</f>
        <v>0</v>
      </c>
      <c r="M99" s="178"/>
      <c r="N99" s="161"/>
      <c r="O99" s="161"/>
      <c r="P99" s="161"/>
      <c r="Q99" s="161"/>
      <c r="R99" s="163">
        <f t="shared" si="11"/>
        <v>0</v>
      </c>
      <c r="S99" s="457"/>
      <c r="T99" s="379"/>
      <c r="U99" s="382"/>
      <c r="V99" s="385"/>
    </row>
    <row r="100" spans="1:22" ht="60.75" customHeight="1" thickBot="1">
      <c r="A100" s="414">
        <f>'5- Identificación de Riesgos'!A80</f>
        <v>10</v>
      </c>
      <c r="B100" s="380">
        <f>'5- Identificación de Riesgos'!B80</f>
        <v>0</v>
      </c>
      <c r="C100" s="174">
        <f>'5- Identificación de Riesgos'!D80</f>
        <v>0</v>
      </c>
      <c r="D100" s="171"/>
      <c r="E100" s="165"/>
      <c r="F100" s="159"/>
      <c r="G100" s="159"/>
      <c r="H100" s="159"/>
      <c r="I100" s="159"/>
      <c r="J100" s="164">
        <f t="shared" si="9"/>
        <v>0</v>
      </c>
      <c r="K100" s="455">
        <f t="shared" ref="K100" si="17">AVERAGE(J100:J109)</f>
        <v>0</v>
      </c>
      <c r="L100" s="159">
        <f>'5- Identificación de Riesgos'!I80</f>
        <v>0</v>
      </c>
      <c r="M100" s="179"/>
      <c r="N100" s="159"/>
      <c r="O100" s="159"/>
      <c r="P100" s="159"/>
      <c r="Q100" s="159"/>
      <c r="R100" s="164">
        <f t="shared" si="11"/>
        <v>0</v>
      </c>
      <c r="S100" s="455">
        <f t="shared" ref="S100" si="18">AVERAGE(R100:R109)</f>
        <v>0</v>
      </c>
      <c r="T100" s="377" t="str">
        <f>CONCATENATE(INDEX('8- Políticas de Administración '!$B$6:$F$10,MATCH(ROUND(IF((RIGHT('5- Identificación de Riesgos'!H80,1)-'6- Valoración Controles'!K100)&lt;1,1,(RIGHT('5- Identificación de Riesgos'!H80,1)-'6- Valoración Controles'!K100)),0),'8- Políticas de Administración '!$F$6:$F$10,0),1)," - ",ROUND(IF((RIGHT('5- Identificación de Riesgos'!H80,1)-'6- Valoración Controles'!K100)&lt;1,1,(RIGHT('5- Identificación de Riesgos'!H80,1)-'6- Valoración Controles'!K100)),0))</f>
        <v>Muy Baja - 1</v>
      </c>
      <c r="U100" s="380" t="str">
        <f>CONCATENATE(INDEX('8- Políticas de Administración '!$B$17:$F$21,MATCH(ROUND(IF((RIGHT('5- Identificación de Riesgos'!M80,1)-'6- Valoración Controles'!S100)&lt;1,1,(RIGHT('5- Identificación de Riesgos'!M80,1)-'6- Valoración Controles'!S100)),0),'8- Políticas de Administración '!$F$17:$F$21,0),1)," - ",ROUND(IF((RIGHT('5- Identificación de Riesgos'!M80,1)-'6- Valoración Controles'!S100)&lt;1,1,(RIGHT('5- Identificación de Riesgos'!M80,1)-'6- Valoración Controles'!S100)),0))</f>
        <v>Mayor - 4</v>
      </c>
      <c r="V100" s="383" t="str">
        <f>CONCATENATE(VLOOKUP((LEFT(T100,LEN(T100)-4)&amp;LEFT(U100,LEN(U100)-4)),'9- Matriz de Calor '!$D$18:$E$42,2,0)," - ",RIGHT(T100,1)*RIGHT(U100,1))</f>
        <v>Alto  - 4</v>
      </c>
    </row>
    <row r="101" spans="1:22" ht="45" customHeight="1" thickBot="1">
      <c r="A101" s="415"/>
      <c r="B101" s="381"/>
      <c r="C101" s="174">
        <f>'5- Identificación de Riesgos'!D81</f>
        <v>0</v>
      </c>
      <c r="D101" s="167"/>
      <c r="E101" s="166"/>
      <c r="F101" s="160"/>
      <c r="G101" s="160"/>
      <c r="H101" s="160"/>
      <c r="I101" s="160"/>
      <c r="J101" s="162">
        <f t="shared" si="9"/>
        <v>0</v>
      </c>
      <c r="K101" s="456"/>
      <c r="L101" s="160">
        <f>'5- Identificación de Riesgos'!I81</f>
        <v>0</v>
      </c>
      <c r="M101" s="177"/>
      <c r="N101" s="160"/>
      <c r="O101" s="160"/>
      <c r="P101" s="160"/>
      <c r="Q101" s="160"/>
      <c r="R101" s="162">
        <f t="shared" si="11"/>
        <v>0</v>
      </c>
      <c r="S101" s="456"/>
      <c r="T101" s="378"/>
      <c r="U101" s="381"/>
      <c r="V101" s="384"/>
    </row>
    <row r="102" spans="1:22" ht="49.5" customHeight="1" thickBot="1">
      <c r="A102" s="415"/>
      <c r="B102" s="381"/>
      <c r="C102" s="174">
        <f>'5- Identificación de Riesgos'!D82</f>
        <v>0</v>
      </c>
      <c r="D102" s="167"/>
      <c r="E102" s="166"/>
      <c r="F102" s="160"/>
      <c r="G102" s="160"/>
      <c r="H102" s="160"/>
      <c r="I102" s="160"/>
      <c r="J102" s="162">
        <f t="shared" si="9"/>
        <v>0</v>
      </c>
      <c r="K102" s="456"/>
      <c r="L102" s="160">
        <f>'5- Identificación de Riesgos'!I82</f>
        <v>0</v>
      </c>
      <c r="M102" s="177"/>
      <c r="N102" s="160"/>
      <c r="O102" s="160"/>
      <c r="P102" s="160"/>
      <c r="Q102" s="160"/>
      <c r="R102" s="162">
        <f t="shared" si="11"/>
        <v>0</v>
      </c>
      <c r="S102" s="456"/>
      <c r="T102" s="378"/>
      <c r="U102" s="381"/>
      <c r="V102" s="384"/>
    </row>
    <row r="103" spans="1:22" ht="30" customHeight="1" thickBot="1">
      <c r="A103" s="415"/>
      <c r="B103" s="381"/>
      <c r="C103" s="174">
        <f>'5- Identificación de Riesgos'!D83</f>
        <v>0</v>
      </c>
      <c r="D103" s="167"/>
      <c r="E103" s="166"/>
      <c r="F103" s="160"/>
      <c r="G103" s="160"/>
      <c r="H103" s="160"/>
      <c r="I103" s="160"/>
      <c r="J103" s="162">
        <f t="shared" si="9"/>
        <v>0</v>
      </c>
      <c r="K103" s="456"/>
      <c r="L103" s="160">
        <f>'5- Identificación de Riesgos'!I83</f>
        <v>0</v>
      </c>
      <c r="M103" s="177"/>
      <c r="N103" s="160"/>
      <c r="O103" s="160"/>
      <c r="P103" s="160"/>
      <c r="Q103" s="160"/>
      <c r="R103" s="162">
        <f t="shared" si="11"/>
        <v>0</v>
      </c>
      <c r="S103" s="456"/>
      <c r="T103" s="378"/>
      <c r="U103" s="381"/>
      <c r="V103" s="384"/>
    </row>
    <row r="104" spans="1:22" ht="30" customHeight="1" thickBot="1">
      <c r="A104" s="415"/>
      <c r="B104" s="381"/>
      <c r="C104" s="174">
        <f>'5- Identificación de Riesgos'!D84</f>
        <v>0</v>
      </c>
      <c r="D104" s="167"/>
      <c r="E104" s="167"/>
      <c r="F104" s="160"/>
      <c r="G104" s="160"/>
      <c r="H104" s="160"/>
      <c r="I104" s="160"/>
      <c r="J104" s="162">
        <f t="shared" si="9"/>
        <v>0</v>
      </c>
      <c r="K104" s="456"/>
      <c r="L104" s="160">
        <f>'5- Identificación de Riesgos'!I84</f>
        <v>0</v>
      </c>
      <c r="M104" s="177"/>
      <c r="N104" s="160"/>
      <c r="O104" s="160"/>
      <c r="P104" s="160"/>
      <c r="Q104" s="160"/>
      <c r="R104" s="162">
        <f t="shared" si="11"/>
        <v>0</v>
      </c>
      <c r="S104" s="456"/>
      <c r="T104" s="378"/>
      <c r="U104" s="381"/>
      <c r="V104" s="384"/>
    </row>
    <row r="105" spans="1:22">
      <c r="A105" s="415"/>
      <c r="B105" s="381"/>
      <c r="C105" s="174">
        <f>'5- Identificación de Riesgos'!D85</f>
        <v>0</v>
      </c>
      <c r="D105" s="167"/>
      <c r="E105" s="166"/>
      <c r="F105" s="160"/>
      <c r="G105" s="160"/>
      <c r="H105" s="160"/>
      <c r="I105" s="160"/>
      <c r="J105" s="162">
        <f t="shared" si="9"/>
        <v>0</v>
      </c>
      <c r="K105" s="456"/>
      <c r="L105" s="160">
        <f>'5- Identificación de Riesgos'!I85</f>
        <v>0</v>
      </c>
      <c r="M105" s="177"/>
      <c r="N105" s="160"/>
      <c r="O105" s="160"/>
      <c r="P105" s="160"/>
      <c r="Q105" s="160"/>
      <c r="R105" s="162">
        <f t="shared" si="11"/>
        <v>0</v>
      </c>
      <c r="S105" s="456"/>
      <c r="T105" s="378"/>
      <c r="U105" s="381"/>
      <c r="V105" s="384"/>
    </row>
    <row r="106" spans="1:22">
      <c r="A106" s="415"/>
      <c r="B106" s="381"/>
      <c r="C106" s="174">
        <f>'5- Identificación de Riesgos'!D86</f>
        <v>0</v>
      </c>
      <c r="D106" s="167"/>
      <c r="E106" s="166"/>
      <c r="F106" s="160"/>
      <c r="G106" s="160"/>
      <c r="H106" s="160"/>
      <c r="I106" s="160"/>
      <c r="J106" s="162">
        <f t="shared" si="9"/>
        <v>0</v>
      </c>
      <c r="K106" s="456"/>
      <c r="L106" s="160">
        <f>'5- Identificación de Riesgos'!I86</f>
        <v>0</v>
      </c>
      <c r="M106" s="177"/>
      <c r="N106" s="160"/>
      <c r="O106" s="160"/>
      <c r="P106" s="160"/>
      <c r="Q106" s="160"/>
      <c r="R106" s="162">
        <f t="shared" si="11"/>
        <v>0</v>
      </c>
      <c r="S106" s="456"/>
      <c r="T106" s="378"/>
      <c r="U106" s="381"/>
      <c r="V106" s="384"/>
    </row>
    <row r="107" spans="1:22">
      <c r="A107" s="415"/>
      <c r="B107" s="381"/>
      <c r="C107" s="174">
        <f>'5- Identificación de Riesgos'!D87</f>
        <v>0</v>
      </c>
      <c r="D107" s="167"/>
      <c r="E107" s="166"/>
      <c r="F107" s="160"/>
      <c r="G107" s="160"/>
      <c r="H107" s="160"/>
      <c r="I107" s="160"/>
      <c r="J107" s="162">
        <f t="shared" si="9"/>
        <v>0</v>
      </c>
      <c r="K107" s="456"/>
      <c r="L107" s="160">
        <f>'5- Identificación de Riesgos'!I87</f>
        <v>0</v>
      </c>
      <c r="M107" s="177"/>
      <c r="N107" s="160"/>
      <c r="O107" s="160"/>
      <c r="P107" s="160"/>
      <c r="Q107" s="160"/>
      <c r="R107" s="162">
        <f t="shared" si="11"/>
        <v>0</v>
      </c>
      <c r="S107" s="456"/>
      <c r="T107" s="378"/>
      <c r="U107" s="381"/>
      <c r="V107" s="384"/>
    </row>
    <row r="108" spans="1:22">
      <c r="A108" s="415"/>
      <c r="B108" s="381"/>
      <c r="C108" s="174">
        <f>'5- Identificación de Riesgos'!D88</f>
        <v>0</v>
      </c>
      <c r="D108" s="167"/>
      <c r="E108" s="166"/>
      <c r="F108" s="160"/>
      <c r="G108" s="160"/>
      <c r="H108" s="160"/>
      <c r="I108" s="160"/>
      <c r="J108" s="162">
        <f t="shared" si="9"/>
        <v>0</v>
      </c>
      <c r="K108" s="456"/>
      <c r="L108" s="160">
        <f>'5- Identificación de Riesgos'!I88</f>
        <v>0</v>
      </c>
      <c r="M108" s="177"/>
      <c r="N108" s="160"/>
      <c r="O108" s="160"/>
      <c r="P108" s="160"/>
      <c r="Q108" s="160"/>
      <c r="R108" s="162">
        <f t="shared" si="11"/>
        <v>0</v>
      </c>
      <c r="S108" s="456"/>
      <c r="T108" s="378"/>
      <c r="U108" s="381"/>
      <c r="V108" s="384"/>
    </row>
    <row r="109" spans="1:22">
      <c r="A109" s="416"/>
      <c r="B109" s="382"/>
      <c r="C109" s="174">
        <f>'5- Identificación de Riesgos'!D89</f>
        <v>0</v>
      </c>
      <c r="D109" s="168"/>
      <c r="E109" s="176"/>
      <c r="F109" s="161"/>
      <c r="G109" s="161"/>
      <c r="H109" s="161"/>
      <c r="I109" s="161"/>
      <c r="J109" s="163">
        <f t="shared" si="9"/>
        <v>0</v>
      </c>
      <c r="K109" s="457"/>
      <c r="L109" s="161">
        <f>'5- Identificación de Riesgos'!I89</f>
        <v>0</v>
      </c>
      <c r="M109" s="178"/>
      <c r="N109" s="161"/>
      <c r="O109" s="161"/>
      <c r="P109" s="161"/>
      <c r="Q109" s="161"/>
      <c r="R109" s="163">
        <f t="shared" si="11"/>
        <v>0</v>
      </c>
      <c r="S109" s="457"/>
      <c r="T109" s="379"/>
      <c r="U109" s="382"/>
      <c r="V109" s="385"/>
    </row>
  </sheetData>
  <mergeCells count="88">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U90:U9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s>
  <conditionalFormatting sqref="T10 T20 T30 T40 T50 T60 T70 T80 T90 T100">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2" priority="427" operator="between">
      <formula>1</formula>
      <formula>2</formula>
    </cfRule>
    <cfRule type="cellIs" dxfId="191" priority="428" operator="between">
      <formula>0</formula>
      <formula>2</formula>
    </cfRule>
  </conditionalFormatting>
  <conditionalFormatting sqref="U10 U20 U30 U40 U50 U60 U70 U80 U90 U100">
    <cfRule type="containsText" dxfId="190" priority="400" operator="containsText" text="Catastrófico">
      <formula>NOT(ISERROR(SEARCH("Catastrófico",U10)))</formula>
    </cfRule>
    <cfRule type="containsText" dxfId="189" priority="401" operator="containsText" text="Mayor">
      <formula>NOT(ISERROR(SEARCH("Mayor",U10)))</formula>
    </cfRule>
    <cfRule type="containsText" dxfId="188" priority="402" operator="containsText" text="Alta">
      <formula>NOT(ISERROR(SEARCH("Alta",U10)))</formula>
    </cfRule>
    <cfRule type="containsText" dxfId="187" priority="403" operator="containsText" text="Moderado">
      <formula>NOT(ISERROR(SEARCH("Moderado",U10)))</formula>
    </cfRule>
    <cfRule type="containsText" dxfId="186" priority="404" operator="containsText" text="Menor">
      <formula>NOT(ISERROR(SEARCH("Menor",U10)))</formula>
    </cfRule>
    <cfRule type="containsText" dxfId="185" priority="405" operator="containsText" text="Leve">
      <formula>NOT(ISERROR(SEARCH("Leve",U10)))</formula>
    </cfRule>
  </conditionalFormatting>
  <conditionalFormatting sqref="V10 V20 V30 V40 V50 V60 V70 V80 V90 V100">
    <cfRule type="containsText" dxfId="184" priority="364" operator="containsText" text="Extremo">
      <formula>NOT(ISERROR(SEARCH("Extremo",V10)))</formula>
    </cfRule>
    <cfRule type="containsText" dxfId="183" priority="365" operator="containsText" text="Alto">
      <formula>NOT(ISERROR(SEARCH("Alto",V10)))</formula>
    </cfRule>
    <cfRule type="containsText" dxfId="182" priority="366" operator="containsText" text="Bajo">
      <formula>NOT(ISERROR(SEARCH("Bajo",V10)))</formula>
    </cfRule>
    <cfRule type="containsText" dxfId="181" priority="367" operator="containsText" text="Moderado">
      <formula>NOT(ISERROR(SEARCH("Moderado",V10)))</formula>
    </cfRule>
  </conditionalFormatting>
  <dataValidations count="2">
    <dataValidation allowBlank="1" showInputMessage="1" showErrorMessage="1" prompt="Enunciar cuál es el control" sqref="E23:E28 M51 M10:M14 E33 E35:E38 E30:E31 E43 E45:E48 E40:E41 E53:E58 E50:E51 E63 E60:E61 E10:E21 E70:E71 E80:E81 E90:E91 E100:E101 E73 E83 E93 E103 E75:E78 E85:E88 E95:E98 E105:E108 E65 E67:E68" xr:uid="{00000000-0002-0000-0500-000000000000}"/>
    <dataValidation type="list" allowBlank="1" showInputMessage="1" showErrorMessage="1" sqref="N10:Q109 F10:I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topLeftCell="E13" zoomScale="110" zoomScaleNormal="110" zoomScalePageLayoutView="70" workbookViewId="0">
      <selection activeCell="R20" sqref="R20"/>
    </sheetView>
  </sheetViews>
  <sheetFormatPr baseColWidth="10"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75.710937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496"/>
      <c r="B1" s="496"/>
      <c r="C1" s="496"/>
      <c r="D1" s="496"/>
      <c r="E1" s="496"/>
      <c r="F1" s="493"/>
      <c r="G1" s="493"/>
      <c r="H1" s="493"/>
      <c r="I1" s="493"/>
      <c r="J1" s="493"/>
      <c r="K1" s="493"/>
      <c r="L1" s="493"/>
      <c r="M1" s="493"/>
      <c r="N1" s="493"/>
      <c r="O1" s="493"/>
      <c r="P1" s="493"/>
      <c r="Q1" s="49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3"/>
      <c r="G2" s="493"/>
      <c r="H2" s="493"/>
      <c r="I2" s="493"/>
      <c r="J2" s="493"/>
      <c r="K2" s="493"/>
      <c r="L2" s="493"/>
      <c r="M2" s="493"/>
      <c r="N2" s="493"/>
      <c r="O2" s="493"/>
      <c r="P2" s="493"/>
      <c r="Q2" s="49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3"/>
      <c r="G3" s="493"/>
      <c r="H3" s="493"/>
      <c r="I3" s="493"/>
      <c r="J3" s="493"/>
      <c r="K3" s="493"/>
      <c r="L3" s="493"/>
      <c r="M3" s="493"/>
      <c r="N3" s="493"/>
      <c r="O3" s="493"/>
      <c r="P3" s="493"/>
      <c r="Q3" s="49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7" t="s">
        <v>270</v>
      </c>
      <c r="B4" s="427"/>
      <c r="C4" s="458" t="s">
        <v>5</v>
      </c>
      <c r="D4" s="458"/>
      <c r="E4" s="458"/>
      <c r="F4" s="458"/>
      <c r="G4" s="458"/>
      <c r="H4" s="458"/>
      <c r="I4" s="458"/>
      <c r="J4" s="458"/>
      <c r="K4" s="458"/>
      <c r="L4" s="458"/>
      <c r="M4" s="458"/>
      <c r="N4" s="458"/>
      <c r="O4" s="458"/>
      <c r="P4" s="458"/>
      <c r="Q4" s="45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7" t="s">
        <v>271</v>
      </c>
      <c r="B5" s="427"/>
      <c r="C5" s="458" t="s">
        <v>38</v>
      </c>
      <c r="D5" s="458"/>
      <c r="E5" s="458"/>
      <c r="F5" s="458"/>
      <c r="G5" s="458"/>
      <c r="H5" s="458"/>
      <c r="I5" s="458"/>
      <c r="J5" s="458"/>
      <c r="K5" s="458"/>
      <c r="L5" s="458"/>
      <c r="M5" s="458"/>
      <c r="N5" s="458"/>
      <c r="O5" s="458"/>
      <c r="P5" s="458"/>
      <c r="Q5" s="45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7" t="s">
        <v>272</v>
      </c>
      <c r="B6" s="427"/>
      <c r="C6" s="459" t="s">
        <v>404</v>
      </c>
      <c r="D6" s="459"/>
      <c r="E6" s="459"/>
      <c r="F6" s="459"/>
      <c r="G6" s="459"/>
      <c r="H6" s="459"/>
      <c r="I6" s="459"/>
      <c r="J6" s="459"/>
      <c r="K6" s="459"/>
      <c r="L6" s="459"/>
      <c r="M6" s="459"/>
      <c r="N6" s="459"/>
      <c r="O6" s="459"/>
      <c r="P6" s="459"/>
      <c r="Q6" s="45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9" t="s">
        <v>405</v>
      </c>
      <c r="B7" s="469"/>
      <c r="C7" s="469"/>
      <c r="D7" s="469"/>
      <c r="E7" s="469"/>
      <c r="F7" s="469" t="s">
        <v>289</v>
      </c>
      <c r="G7" s="469"/>
      <c r="H7" s="469"/>
      <c r="I7" s="91"/>
      <c r="J7" s="437" t="s">
        <v>406</v>
      </c>
      <c r="K7" s="437"/>
      <c r="L7" s="437"/>
      <c r="M7" s="437"/>
      <c r="N7" s="43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1" t="s">
        <v>279</v>
      </c>
      <c r="B8" s="472" t="s">
        <v>346</v>
      </c>
      <c r="C8" s="497" t="s">
        <v>281</v>
      </c>
      <c r="D8" s="499" t="s">
        <v>291</v>
      </c>
      <c r="E8" s="472" t="s">
        <v>275</v>
      </c>
      <c r="F8" s="494" t="s">
        <v>407</v>
      </c>
      <c r="G8" s="494" t="s">
        <v>408</v>
      </c>
      <c r="H8" s="494" t="s">
        <v>409</v>
      </c>
      <c r="I8" s="501"/>
      <c r="J8" s="494" t="s">
        <v>410</v>
      </c>
      <c r="K8" s="494" t="s">
        <v>411</v>
      </c>
      <c r="L8" s="494" t="s">
        <v>412</v>
      </c>
      <c r="M8" s="494" t="s">
        <v>413</v>
      </c>
      <c r="N8" s="494" t="s">
        <v>414</v>
      </c>
      <c r="O8" s="494" t="s">
        <v>415</v>
      </c>
      <c r="P8" s="494" t="s">
        <v>416</v>
      </c>
      <c r="Q8" s="494" t="s">
        <v>417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8"/>
      <c r="B9" s="473"/>
      <c r="C9" s="498"/>
      <c r="D9" s="500"/>
      <c r="E9" s="473"/>
      <c r="F9" s="495"/>
      <c r="G9" s="495"/>
      <c r="H9" s="495"/>
      <c r="I9" s="502"/>
      <c r="J9" s="495"/>
      <c r="K9" s="495"/>
      <c r="L9" s="495"/>
      <c r="M9" s="495"/>
      <c r="N9" s="495"/>
      <c r="O9" s="495"/>
      <c r="P9" s="495"/>
      <c r="Q9" s="49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54" customHeight="1">
      <c r="A10" s="408">
        <f>'5- Identificación de Riesgos'!A10</f>
        <v>1</v>
      </c>
      <c r="B10" s="389" t="str">
        <f>'5- Identificación de Riesgos'!B10</f>
        <v>Omisión en la ejecución del procedimiento de recobro de incapacidades y licencias, ante las EPS y ARL.</v>
      </c>
      <c r="C10" s="380" t="str">
        <f>'5- Identificación de Riesgos'!C10</f>
        <v xml:space="preserve">Posibilidad de afectación económica a la entidad debido a las debilidades de tipo administrativo que afectan el trámite del recobro de las incapacidades y licencias </v>
      </c>
      <c r="D10" s="265" t="str">
        <f>'5- Identificación de Riesgos'!J10</f>
        <v>Afectación al presupuesto en un valor ≥0,5%.</v>
      </c>
      <c r="E10" s="192" t="str">
        <f>'5- Identificación de Riesgos'!D10</f>
        <v>1. Errores en la parametrización y liquidación de incapacidades en el aplicativo EFINOMINA</v>
      </c>
      <c r="F10" s="377" t="str">
        <f>'5- Identificación de Riesgos'!H10</f>
        <v>Baja - 2</v>
      </c>
      <c r="G10" s="380" t="str">
        <f>'5- Identificación de Riesgos'!M10</f>
        <v>Leve - 1</v>
      </c>
      <c r="H10" s="380" t="str">
        <f>'5- Identificación de Riesgos'!N10</f>
        <v>Bajo - 2</v>
      </c>
      <c r="I10" s="157"/>
      <c r="J10" s="487" t="str">
        <f>'6- Valoración Controles'!T10</f>
        <v>Baja - 2</v>
      </c>
      <c r="K10" s="487" t="str">
        <f>'6- Valoración Controles'!U10</f>
        <v>Leve - 1</v>
      </c>
      <c r="L10" s="490" t="e">
        <f>AVERAGE(#REF!)</f>
        <v>#REF!</v>
      </c>
      <c r="M10" s="389" t="str">
        <f>'6- Valoración Controles'!V10</f>
        <v>Bajo - 2</v>
      </c>
      <c r="N10" s="389" t="s">
        <v>418</v>
      </c>
      <c r="O10" s="276" t="s">
        <v>419</v>
      </c>
      <c r="P10" s="278" t="s">
        <v>420</v>
      </c>
      <c r="Q10" s="180"/>
    </row>
    <row r="11" spans="1:269" ht="27" customHeight="1">
      <c r="A11" s="409"/>
      <c r="B11" s="390"/>
      <c r="C11" s="381"/>
      <c r="D11" s="265" t="str">
        <f>'5- Identificación de Riesgos'!J11</f>
        <v>Afectación al presupuesto en un valor ≥0,5%.</v>
      </c>
      <c r="E11" s="192" t="str">
        <f>'5- Identificación de Riesgos'!D11</f>
        <v>Falta de control en el ingreso de novedades</v>
      </c>
      <c r="F11" s="378"/>
      <c r="G11" s="486"/>
      <c r="H11" s="381"/>
      <c r="I11" s="92"/>
      <c r="J11" s="488"/>
      <c r="K11" s="488"/>
      <c r="L11" s="491"/>
      <c r="M11" s="390"/>
      <c r="N11" s="390"/>
      <c r="O11" s="181"/>
      <c r="P11" s="181">
        <v>5</v>
      </c>
      <c r="Q11" s="182"/>
    </row>
    <row r="12" spans="1:269" ht="27" customHeight="1">
      <c r="A12" s="409"/>
      <c r="B12" s="390"/>
      <c r="C12" s="381"/>
      <c r="D12" s="265" t="str">
        <f>'5- Identificación de Riesgos'!J12</f>
        <v>Incumplimiento del 40% de los indicadores del proceso</v>
      </c>
      <c r="E12" s="192" t="str">
        <f>'5- Identificación de Riesgos'!D12</f>
        <v>Información inconsistente  en las incapacidades</v>
      </c>
      <c r="F12" s="378"/>
      <c r="G12" s="486"/>
      <c r="H12" s="381"/>
      <c r="I12" s="92"/>
      <c r="J12" s="488"/>
      <c r="K12" s="488"/>
      <c r="L12" s="491"/>
      <c r="M12" s="390"/>
      <c r="N12" s="390"/>
      <c r="O12" s="181"/>
      <c r="P12" s="181"/>
      <c r="Q12" s="182"/>
    </row>
    <row r="13" spans="1:269" ht="36" customHeight="1">
      <c r="A13" s="409"/>
      <c r="B13" s="390"/>
      <c r="C13" s="381"/>
      <c r="D13" s="265" t="str">
        <f>'5- Identificación de Riesgos'!J13</f>
        <v>Incumplimiento del 20% de los indicadores del proceso</v>
      </c>
      <c r="E13" s="192" t="str">
        <f>'5- Identificación de Riesgos'!D13</f>
        <v>Alto volumen de trabajo</v>
      </c>
      <c r="F13" s="378"/>
      <c r="G13" s="486"/>
      <c r="H13" s="381"/>
      <c r="I13" s="92"/>
      <c r="J13" s="488"/>
      <c r="K13" s="488"/>
      <c r="L13" s="491"/>
      <c r="M13" s="390"/>
      <c r="N13" s="390"/>
      <c r="O13" s="181"/>
      <c r="P13" s="181"/>
      <c r="Q13" s="182"/>
    </row>
    <row r="14" spans="1:269" ht="13.5" customHeight="1">
      <c r="A14" s="409"/>
      <c r="B14" s="390"/>
      <c r="C14" s="381"/>
      <c r="D14" s="264"/>
      <c r="E14" s="192"/>
      <c r="F14" s="378"/>
      <c r="G14" s="486"/>
      <c r="H14" s="381"/>
      <c r="I14" s="92"/>
      <c r="J14" s="488"/>
      <c r="K14" s="488"/>
      <c r="L14" s="491"/>
      <c r="M14" s="390"/>
      <c r="N14" s="390"/>
      <c r="O14" s="181"/>
      <c r="P14" s="181"/>
      <c r="Q14" s="182"/>
    </row>
    <row r="15" spans="1:269" ht="13.5" customHeight="1">
      <c r="A15" s="409"/>
      <c r="B15" s="390"/>
      <c r="C15" s="381"/>
      <c r="D15" s="264"/>
      <c r="E15" s="192"/>
      <c r="F15" s="378"/>
      <c r="G15" s="486"/>
      <c r="H15" s="381"/>
      <c r="I15" s="92"/>
      <c r="J15" s="488"/>
      <c r="K15" s="488"/>
      <c r="L15" s="491"/>
      <c r="M15" s="390"/>
      <c r="N15" s="390"/>
      <c r="O15" s="181"/>
      <c r="P15" s="181"/>
      <c r="Q15" s="182"/>
    </row>
    <row r="16" spans="1:269" ht="13.5" customHeight="1">
      <c r="A16" s="409"/>
      <c r="B16" s="390"/>
      <c r="C16" s="381"/>
      <c r="D16" s="264"/>
      <c r="E16" s="192"/>
      <c r="F16" s="378"/>
      <c r="G16" s="486"/>
      <c r="H16" s="381"/>
      <c r="I16" s="92"/>
      <c r="J16" s="488"/>
      <c r="K16" s="488"/>
      <c r="L16" s="491"/>
      <c r="M16" s="390"/>
      <c r="N16" s="390"/>
      <c r="O16" s="181"/>
      <c r="P16" s="181"/>
      <c r="Q16" s="182"/>
    </row>
    <row r="17" spans="1:17" ht="13.5" customHeight="1">
      <c r="A17" s="409"/>
      <c r="B17" s="390"/>
      <c r="C17" s="381"/>
      <c r="D17" s="264"/>
      <c r="E17" s="192"/>
      <c r="F17" s="378"/>
      <c r="G17" s="486"/>
      <c r="H17" s="381"/>
      <c r="I17" s="92"/>
      <c r="J17" s="488"/>
      <c r="K17" s="488"/>
      <c r="L17" s="491"/>
      <c r="M17" s="390"/>
      <c r="N17" s="390"/>
      <c r="O17" s="181"/>
      <c r="P17" s="181"/>
      <c r="Q17" s="182"/>
    </row>
    <row r="18" spans="1:17" ht="13.5" customHeight="1">
      <c r="A18" s="409"/>
      <c r="B18" s="390"/>
      <c r="C18" s="381"/>
      <c r="D18" s="264"/>
      <c r="E18" s="192"/>
      <c r="F18" s="378"/>
      <c r="G18" s="486"/>
      <c r="H18" s="381"/>
      <c r="I18" s="92"/>
      <c r="J18" s="488"/>
      <c r="K18" s="488"/>
      <c r="L18" s="491"/>
      <c r="M18" s="390"/>
      <c r="N18" s="390"/>
      <c r="O18" s="181"/>
      <c r="P18" s="181"/>
      <c r="Q18" s="182"/>
    </row>
    <row r="19" spans="1:17" ht="13.5" customHeight="1" thickBot="1">
      <c r="A19" s="397"/>
      <c r="B19" s="390"/>
      <c r="C19" s="483"/>
      <c r="D19" s="269"/>
      <c r="E19" s="270"/>
      <c r="F19" s="378"/>
      <c r="G19" s="486"/>
      <c r="H19" s="381"/>
      <c r="I19" s="93"/>
      <c r="J19" s="489"/>
      <c r="K19" s="489"/>
      <c r="L19" s="492"/>
      <c r="M19" s="482"/>
      <c r="N19" s="482"/>
      <c r="O19" s="181"/>
      <c r="P19" s="181"/>
      <c r="Q19" s="182"/>
    </row>
    <row r="20" spans="1:17" ht="48" customHeight="1">
      <c r="A20" s="408">
        <f>'5- Identificación de Riesgos'!A14</f>
        <v>2</v>
      </c>
      <c r="B20" s="389" t="str">
        <f>'5- Identificación de Riesgos'!B14</f>
        <v xml:space="preserve"> Incumplimiento de los términos legales para resolver requerimientos </v>
      </c>
      <c r="C20" s="380" t="str">
        <f>'5- Identificación de Riesgos'!C14</f>
        <v xml:space="preserve">Respuesta extemporanea de peticiones </v>
      </c>
      <c r="D20" s="262" t="str">
        <f>'5- Identificación de Riesgos'!J14</f>
        <v>Incumplimiento del 20% de los indicadores del proceso</v>
      </c>
      <c r="E20" s="266" t="str">
        <f>'5- Identificación de Riesgos'!D14</f>
        <v>Falta de control en el ingreso de novedades</v>
      </c>
      <c r="F20" s="484" t="str">
        <f>'5- Identificación de Riesgos'!H14</f>
        <v>Media - 3</v>
      </c>
      <c r="G20" s="380" t="str">
        <f>'5- Identificación de Riesgos'!M14</f>
        <v>Leve - 1</v>
      </c>
      <c r="H20" s="380" t="str">
        <f>'5- Identificación de Riesgos'!N14</f>
        <v>Moderado - 3</v>
      </c>
      <c r="I20" s="92"/>
      <c r="J20" s="487" t="str">
        <f>'6- Valoración Controles'!T20</f>
        <v>Media - 3</v>
      </c>
      <c r="K20" s="487" t="str">
        <f>'6- Valoración Controles'!U20</f>
        <v>Leve - 1</v>
      </c>
      <c r="L20" s="490" t="e">
        <f>AVERAGE(#REF!)</f>
        <v>#REF!</v>
      </c>
      <c r="M20" s="389" t="str">
        <f>'6- Valoración Controles'!V20</f>
        <v>Moderado - 3</v>
      </c>
      <c r="N20" s="390" t="s">
        <v>418</v>
      </c>
      <c r="O20" s="277" t="s">
        <v>421</v>
      </c>
      <c r="P20" s="181"/>
      <c r="Q20" s="182"/>
    </row>
    <row r="21" spans="1:17" ht="32.25" customHeight="1">
      <c r="A21" s="409"/>
      <c r="B21" s="390"/>
      <c r="C21" s="381"/>
      <c r="D21" s="262" t="str">
        <f>'5- Identificación de Riesgos'!J15</f>
        <v>Afectación al presupuesto en un valor ≥0,5%.</v>
      </c>
      <c r="E21" s="267" t="str">
        <f>'5- Identificación de Riesgos'!D15</f>
        <v>Información inconsistente en las bases de datos</v>
      </c>
      <c r="F21" s="485"/>
      <c r="G21" s="486"/>
      <c r="H21" s="381"/>
      <c r="I21" s="92"/>
      <c r="J21" s="488"/>
      <c r="K21" s="488"/>
      <c r="L21" s="491"/>
      <c r="M21" s="390"/>
      <c r="N21" s="390"/>
      <c r="O21" s="181"/>
      <c r="P21" s="181"/>
      <c r="Q21" s="182"/>
    </row>
    <row r="22" spans="1:17" ht="32.25" customHeight="1">
      <c r="A22" s="409"/>
      <c r="B22" s="390"/>
      <c r="C22" s="381"/>
      <c r="D22" s="262" t="str">
        <f>'5- Identificación de Riesgos'!J16</f>
        <v>Incumplimiento del 20% de los indicadores del proceso</v>
      </c>
      <c r="E22" s="267" t="str">
        <f>'5- Identificación de Riesgos'!D16</f>
        <v>Alto volumen de trabajo</v>
      </c>
      <c r="F22" s="485"/>
      <c r="G22" s="486"/>
      <c r="H22" s="381"/>
      <c r="I22" s="92"/>
      <c r="J22" s="488"/>
      <c r="K22" s="488"/>
      <c r="L22" s="491"/>
      <c r="M22" s="390"/>
      <c r="N22" s="390"/>
      <c r="O22" s="181"/>
      <c r="P22" s="181"/>
      <c r="Q22" s="182"/>
    </row>
    <row r="23" spans="1:17" ht="27.75" customHeight="1">
      <c r="A23" s="409"/>
      <c r="B23" s="390"/>
      <c r="C23" s="381"/>
      <c r="D23" s="262" t="str">
        <f>'5- Identificación de Riesgos'!J17</f>
        <v xml:space="preserve">De la entidad, seccional, despachos a nivel local o municipal </v>
      </c>
      <c r="E23" s="267" t="str">
        <f>'5- Identificación de Riesgos'!D17</f>
        <v>Alto volumen de trabajo</v>
      </c>
      <c r="F23" s="485"/>
      <c r="G23" s="486"/>
      <c r="H23" s="381"/>
      <c r="I23" s="92"/>
      <c r="J23" s="488"/>
      <c r="K23" s="488"/>
      <c r="L23" s="491"/>
      <c r="M23" s="390"/>
      <c r="N23" s="390"/>
      <c r="O23" s="181"/>
      <c r="P23" s="181"/>
      <c r="Q23" s="182"/>
    </row>
    <row r="24" spans="1:17" ht="55.5" customHeight="1">
      <c r="A24" s="409"/>
      <c r="B24" s="390"/>
      <c r="C24" s="381"/>
      <c r="D24" s="262" t="str">
        <f>'5- Identificación de Riesgos'!J18</f>
        <v>Afectación al presupuesto en un valor ≥0,5%.</v>
      </c>
      <c r="E24" s="267" t="str">
        <f>'5- Identificación de Riesgos'!D18</f>
        <v>Falta de rigor en el momento de recepción de las peticiones en cuanto a la verificación del cumplimiento de requisitos para trámite.</v>
      </c>
      <c r="F24" s="485"/>
      <c r="G24" s="486"/>
      <c r="H24" s="381"/>
      <c r="I24" s="92"/>
      <c r="J24" s="488"/>
      <c r="K24" s="488"/>
      <c r="L24" s="491"/>
      <c r="M24" s="390"/>
      <c r="N24" s="390"/>
      <c r="O24" s="181"/>
      <c r="P24" s="181"/>
      <c r="Q24" s="182"/>
    </row>
    <row r="25" spans="1:17" ht="13.5" customHeight="1">
      <c r="A25" s="409"/>
      <c r="B25" s="390"/>
      <c r="C25" s="381"/>
      <c r="D25" s="262">
        <f>'5- Identificación de Riesgos'!J19</f>
        <v>0</v>
      </c>
      <c r="E25" s="267">
        <f>'5- Identificación de Riesgos'!D19</f>
        <v>0</v>
      </c>
      <c r="F25" s="485"/>
      <c r="G25" s="486"/>
      <c r="H25" s="381"/>
      <c r="I25" s="92"/>
      <c r="J25" s="488"/>
      <c r="K25" s="488"/>
      <c r="L25" s="491"/>
      <c r="M25" s="390"/>
      <c r="N25" s="390"/>
      <c r="O25" s="181"/>
      <c r="P25" s="181"/>
      <c r="Q25" s="182"/>
    </row>
    <row r="26" spans="1:17" ht="13.5" customHeight="1">
      <c r="A26" s="409"/>
      <c r="B26" s="390"/>
      <c r="C26" s="381"/>
      <c r="D26" s="262">
        <f>'5- Identificación de Riesgos'!J20</f>
        <v>0</v>
      </c>
      <c r="E26" s="267">
        <f>'5- Identificación de Riesgos'!D20</f>
        <v>0</v>
      </c>
      <c r="F26" s="485"/>
      <c r="G26" s="486"/>
      <c r="H26" s="381"/>
      <c r="I26" s="92"/>
      <c r="J26" s="488"/>
      <c r="K26" s="488"/>
      <c r="L26" s="491"/>
      <c r="M26" s="390"/>
      <c r="N26" s="390"/>
      <c r="O26" s="181"/>
      <c r="P26" s="181"/>
      <c r="Q26" s="182"/>
    </row>
    <row r="27" spans="1:17" ht="13.5" customHeight="1">
      <c r="A27" s="409"/>
      <c r="B27" s="390"/>
      <c r="C27" s="381"/>
      <c r="D27" s="262">
        <f>'5- Identificación de Riesgos'!J21</f>
        <v>0</v>
      </c>
      <c r="E27" s="267">
        <f>'5- Identificación de Riesgos'!D21</f>
        <v>0</v>
      </c>
      <c r="F27" s="485"/>
      <c r="G27" s="486"/>
      <c r="H27" s="381"/>
      <c r="I27" s="92"/>
      <c r="J27" s="488"/>
      <c r="K27" s="488"/>
      <c r="L27" s="491"/>
      <c r="M27" s="390"/>
      <c r="N27" s="390"/>
      <c r="O27" s="181"/>
      <c r="P27" s="181"/>
      <c r="Q27" s="182"/>
    </row>
    <row r="28" spans="1:17" ht="13.5" customHeight="1">
      <c r="A28" s="409"/>
      <c r="B28" s="390"/>
      <c r="C28" s="381"/>
      <c r="D28" s="262">
        <f>'5- Identificación de Riesgos'!J22</f>
        <v>0</v>
      </c>
      <c r="E28" s="267">
        <f>'5- Identificación de Riesgos'!D22</f>
        <v>0</v>
      </c>
      <c r="F28" s="485"/>
      <c r="G28" s="486"/>
      <c r="H28" s="381"/>
      <c r="I28" s="92"/>
      <c r="J28" s="488"/>
      <c r="K28" s="488"/>
      <c r="L28" s="491"/>
      <c r="M28" s="390"/>
      <c r="N28" s="390"/>
      <c r="O28" s="181"/>
      <c r="P28" s="181"/>
      <c r="Q28" s="182"/>
    </row>
    <row r="29" spans="1:17" ht="13.5" customHeight="1">
      <c r="A29" s="420"/>
      <c r="B29" s="391"/>
      <c r="C29" s="382"/>
      <c r="D29" s="262">
        <f>'5- Identificación de Riesgos'!J23</f>
        <v>0</v>
      </c>
      <c r="E29" s="268">
        <f>'5- Identificación de Riesgos'!D23</f>
        <v>0</v>
      </c>
      <c r="F29" s="485"/>
      <c r="G29" s="486"/>
      <c r="H29" s="381"/>
      <c r="I29" s="93"/>
      <c r="J29" s="489"/>
      <c r="K29" s="489"/>
      <c r="L29" s="492"/>
      <c r="M29" s="482"/>
      <c r="N29" s="482"/>
      <c r="O29" s="181"/>
      <c r="P29" s="181"/>
      <c r="Q29" s="182"/>
    </row>
    <row r="30" spans="1:17" ht="27" customHeight="1">
      <c r="A30" s="408">
        <f>'5- Identificación de Riesgos'!A24</f>
        <v>3</v>
      </c>
      <c r="B30" s="389" t="str">
        <f>'5- Identificación de Riesgos'!B24</f>
        <v>Inexactitud de la información en las hojas de vida</v>
      </c>
      <c r="C30" s="380" t="str">
        <f>'5- Identificación de Riesgos'!C24</f>
        <v>Incumplimiento de las metas establecidas
y suministro de incompleto de información solicitada</v>
      </c>
      <c r="D30" s="262" t="str">
        <f>'5- Identificación de Riesgos'!J24</f>
        <v xml:space="preserve">De la entidad, seccional, despachos a nivel local o municipal </v>
      </c>
      <c r="E30" s="266" t="str">
        <f>'5- Identificación de Riesgos'!D24</f>
        <v>1. Extravio de documentos</v>
      </c>
      <c r="F30" s="484" t="str">
        <f>'5- Identificación de Riesgos'!H24</f>
        <v>Media - 3</v>
      </c>
      <c r="G30" s="380" t="str">
        <f>'5- Identificación de Riesgos'!M24</f>
        <v>Leve - 1</v>
      </c>
      <c r="H30" s="380" t="str">
        <f>'5- Identificación de Riesgos'!N24</f>
        <v>Moderado - 3</v>
      </c>
      <c r="I30" s="92"/>
      <c r="J30" s="487" t="str">
        <f>'6- Valoración Controles'!T30</f>
        <v>Media - 3</v>
      </c>
      <c r="K30" s="487" t="str">
        <f>'6- Valoración Controles'!U30</f>
        <v>Leve - 1</v>
      </c>
      <c r="L30" s="490" t="e">
        <f>AVERAGE(#REF!)</f>
        <v>#REF!</v>
      </c>
      <c r="M30" s="389" t="str">
        <f>'6- Valoración Controles'!V30</f>
        <v>Moderado - 3</v>
      </c>
      <c r="N30" s="390" t="s">
        <v>418</v>
      </c>
      <c r="O30" s="277" t="s">
        <v>422</v>
      </c>
      <c r="P30" s="279" t="s">
        <v>423</v>
      </c>
      <c r="Q30" s="182"/>
    </row>
    <row r="31" spans="1:17" ht="26.25" customHeight="1">
      <c r="A31" s="409"/>
      <c r="B31" s="390"/>
      <c r="C31" s="381"/>
      <c r="D31" s="262" t="str">
        <f>'5- Identificación de Riesgos'!J25</f>
        <v xml:space="preserve">De un área del nivel central, seccional o despacho judicial </v>
      </c>
      <c r="E31" s="267" t="str">
        <f>'5- Identificación de Riesgos'!D25</f>
        <v>2. Doble archivo sin unificar - (digital y físico</v>
      </c>
      <c r="F31" s="485"/>
      <c r="G31" s="486"/>
      <c r="H31" s="381"/>
      <c r="I31" s="92"/>
      <c r="J31" s="488"/>
      <c r="K31" s="488"/>
      <c r="L31" s="491"/>
      <c r="M31" s="390"/>
      <c r="N31" s="390"/>
      <c r="O31" s="181"/>
      <c r="P31" s="181"/>
      <c r="Q31" s="182"/>
    </row>
    <row r="32" spans="1:17" ht="36" customHeight="1">
      <c r="A32" s="409"/>
      <c r="B32" s="390"/>
      <c r="C32" s="381"/>
      <c r="D32" s="262" t="str">
        <f>'5- Identificación de Riesgos'!J26</f>
        <v>Incumplimiento del 20% de los indicadores del proceso</v>
      </c>
      <c r="E32" s="267" t="str">
        <f>'5- Identificación de Riesgos'!D26</f>
        <v>3. Hojas de vida desactualizadas y /o documentos deteriorados</v>
      </c>
      <c r="F32" s="485"/>
      <c r="G32" s="486"/>
      <c r="H32" s="381"/>
      <c r="I32" s="92"/>
      <c r="J32" s="488"/>
      <c r="K32" s="488"/>
      <c r="L32" s="491"/>
      <c r="M32" s="390"/>
      <c r="N32" s="390"/>
      <c r="O32" s="181"/>
      <c r="P32" s="181"/>
      <c r="Q32" s="182"/>
    </row>
    <row r="33" spans="1:17" ht="13.5" customHeight="1">
      <c r="A33" s="409"/>
      <c r="B33" s="390"/>
      <c r="C33" s="381"/>
      <c r="D33" s="94"/>
      <c r="E33" s="267"/>
      <c r="F33" s="485"/>
      <c r="G33" s="486"/>
      <c r="H33" s="381"/>
      <c r="I33" s="92"/>
      <c r="J33" s="488"/>
      <c r="K33" s="488"/>
      <c r="L33" s="491"/>
      <c r="M33" s="390"/>
      <c r="N33" s="390"/>
      <c r="O33" s="181"/>
      <c r="P33" s="181"/>
      <c r="Q33" s="182"/>
    </row>
    <row r="34" spans="1:17" ht="13.5" customHeight="1">
      <c r="A34" s="409"/>
      <c r="B34" s="390"/>
      <c r="C34" s="381"/>
      <c r="D34" s="94"/>
      <c r="E34" s="267"/>
      <c r="F34" s="485"/>
      <c r="G34" s="486"/>
      <c r="H34" s="381"/>
      <c r="I34" s="92"/>
      <c r="J34" s="488"/>
      <c r="K34" s="488"/>
      <c r="L34" s="491"/>
      <c r="M34" s="390"/>
      <c r="N34" s="390"/>
      <c r="O34" s="181"/>
      <c r="P34" s="181"/>
      <c r="Q34" s="182"/>
    </row>
    <row r="35" spans="1:17" ht="13.5" customHeight="1">
      <c r="A35" s="409"/>
      <c r="B35" s="390"/>
      <c r="C35" s="381"/>
      <c r="D35" s="94"/>
      <c r="E35" s="267"/>
      <c r="F35" s="485"/>
      <c r="G35" s="486"/>
      <c r="H35" s="381"/>
      <c r="I35" s="92"/>
      <c r="J35" s="488"/>
      <c r="K35" s="488"/>
      <c r="L35" s="491"/>
      <c r="M35" s="390"/>
      <c r="N35" s="390"/>
      <c r="O35" s="181"/>
      <c r="P35" s="181"/>
      <c r="Q35" s="182"/>
    </row>
    <row r="36" spans="1:17" ht="13.5" customHeight="1">
      <c r="A36" s="409"/>
      <c r="B36" s="390"/>
      <c r="C36" s="381"/>
      <c r="D36" s="94"/>
      <c r="E36" s="267"/>
      <c r="F36" s="485"/>
      <c r="G36" s="486"/>
      <c r="H36" s="381"/>
      <c r="I36" s="92"/>
      <c r="J36" s="488"/>
      <c r="K36" s="488"/>
      <c r="L36" s="491"/>
      <c r="M36" s="390"/>
      <c r="N36" s="390"/>
      <c r="O36" s="181"/>
      <c r="P36" s="181"/>
      <c r="Q36" s="182"/>
    </row>
    <row r="37" spans="1:17" ht="13.5" customHeight="1">
      <c r="A37" s="409"/>
      <c r="B37" s="390"/>
      <c r="C37" s="381"/>
      <c r="D37" s="94"/>
      <c r="E37" s="267"/>
      <c r="F37" s="485"/>
      <c r="G37" s="486"/>
      <c r="H37" s="381"/>
      <c r="I37" s="92"/>
      <c r="J37" s="488"/>
      <c r="K37" s="488"/>
      <c r="L37" s="491"/>
      <c r="M37" s="390"/>
      <c r="N37" s="390"/>
      <c r="O37" s="181"/>
      <c r="P37" s="181"/>
      <c r="Q37" s="182"/>
    </row>
    <row r="38" spans="1:17" ht="13.5" customHeight="1">
      <c r="A38" s="409"/>
      <c r="B38" s="390"/>
      <c r="C38" s="381"/>
      <c r="D38" s="94"/>
      <c r="E38" s="267"/>
      <c r="F38" s="485"/>
      <c r="G38" s="486"/>
      <c r="H38" s="381"/>
      <c r="I38" s="92"/>
      <c r="J38" s="488"/>
      <c r="K38" s="488"/>
      <c r="L38" s="491"/>
      <c r="M38" s="390"/>
      <c r="N38" s="390"/>
      <c r="O38" s="181"/>
      <c r="P38" s="181"/>
      <c r="Q38" s="182"/>
    </row>
    <row r="39" spans="1:17" ht="13.5" customHeight="1" thickBot="1">
      <c r="A39" s="420"/>
      <c r="B39" s="391"/>
      <c r="C39" s="382"/>
      <c r="D39" s="263"/>
      <c r="E39" s="268"/>
      <c r="F39" s="485"/>
      <c r="G39" s="486"/>
      <c r="H39" s="381"/>
      <c r="I39" s="93"/>
      <c r="J39" s="489"/>
      <c r="K39" s="489"/>
      <c r="L39" s="492"/>
      <c r="M39" s="482"/>
      <c r="N39" s="482"/>
      <c r="O39" s="181"/>
      <c r="P39" s="181"/>
      <c r="Q39" s="182"/>
    </row>
    <row r="40" spans="1:17" ht="54" customHeight="1">
      <c r="A40" s="408">
        <f>'5- Identificación de Riesgos'!A28</f>
        <v>4</v>
      </c>
      <c r="B40" s="389" t="str">
        <f>'5- Identificación de Riesgos'!B28</f>
        <v xml:space="preserve">Tardanza en el pago de las doceavas de cesantías de Afiliados al FNA
</v>
      </c>
      <c r="C40" s="380" t="str">
        <f>'5- Identificación de Riesgos'!C28</f>
        <v>Incumplimiento de las metas establecidas</v>
      </c>
      <c r="D40" s="262" t="str">
        <f>'5- Identificación de Riesgos'!J28</f>
        <v xml:space="preserve">De la entidad, seccional, despachos a nivel departamental </v>
      </c>
      <c r="E40" s="266" t="str">
        <f>'5- Identificación de Riesgos'!D28</f>
        <v xml:space="preserve">
1. Demoras en la revisión por errores en la parametrización del sistemas (Efinomina)
2. Carencia de una herramienta o mecanismo de seguimiento y control adecuado para minimizar el error
3. Expedición de circulares modificando la forma de liquidar las cesantías definitivas                                                                                                                                                                                        4. La normatividad legal existente es modificada  por conceptos emitidos del DAFP, respecto de  los factores salariales a tener en cuenta en la liquidación de las doceavas de cesantías                                                                                                                                                                                                                                                                                                                                                 5. Excesivas actividades a ejecutar en el procedimiento por falta de personal idóneo que apoye la totalidad del mismo.</v>
      </c>
      <c r="F40" s="484" t="str">
        <f>'5- Identificación de Riesgos'!H28</f>
        <v>Media - 3</v>
      </c>
      <c r="G40" s="380" t="str">
        <f>'5- Identificación de Riesgos'!M28</f>
        <v>Moderado - 3</v>
      </c>
      <c r="H40" s="380" t="str">
        <f>'5- Identificación de Riesgos'!N28</f>
        <v>Moderado - 9</v>
      </c>
      <c r="I40" s="92"/>
      <c r="J40" s="487" t="str">
        <f>'6- Valoración Controles'!T40</f>
        <v>Media - 3</v>
      </c>
      <c r="K40" s="487" t="str">
        <f>'6- Valoración Controles'!U40</f>
        <v>Moderado - 3</v>
      </c>
      <c r="L40" s="490" t="e">
        <f>AVERAGE(#REF!)</f>
        <v>#REF!</v>
      </c>
      <c r="M40" s="389" t="str">
        <f>'6- Valoración Controles'!V40</f>
        <v>Moderado - 9</v>
      </c>
      <c r="N40" s="390" t="s">
        <v>418</v>
      </c>
      <c r="O40" s="277" t="s">
        <v>424</v>
      </c>
      <c r="P40" s="277" t="s">
        <v>423</v>
      </c>
      <c r="Q40" s="182"/>
    </row>
    <row r="41" spans="1:17">
      <c r="A41" s="409"/>
      <c r="B41" s="390"/>
      <c r="C41" s="381"/>
      <c r="D41" s="94">
        <f>'5- Identificación de Riesgos'!J29</f>
        <v>0</v>
      </c>
      <c r="E41" s="267">
        <f>'5- Identificación de Riesgos'!D29</f>
        <v>0</v>
      </c>
      <c r="F41" s="485"/>
      <c r="G41" s="486"/>
      <c r="H41" s="381"/>
      <c r="I41" s="92"/>
      <c r="J41" s="488"/>
      <c r="K41" s="488"/>
      <c r="L41" s="491"/>
      <c r="M41" s="390"/>
      <c r="N41" s="390"/>
      <c r="O41" s="181"/>
      <c r="P41" s="181"/>
      <c r="Q41" s="182"/>
    </row>
    <row r="42" spans="1:17">
      <c r="A42" s="409"/>
      <c r="B42" s="390"/>
      <c r="C42" s="381"/>
      <c r="D42" s="94"/>
      <c r="E42" s="267"/>
      <c r="F42" s="485"/>
      <c r="G42" s="486"/>
      <c r="H42" s="381"/>
      <c r="I42" s="92"/>
      <c r="J42" s="488"/>
      <c r="K42" s="488"/>
      <c r="L42" s="491"/>
      <c r="M42" s="390"/>
      <c r="N42" s="390"/>
      <c r="O42" s="181"/>
      <c r="P42" s="181"/>
      <c r="Q42" s="182"/>
    </row>
    <row r="43" spans="1:17">
      <c r="A43" s="409"/>
      <c r="B43" s="390"/>
      <c r="C43" s="381"/>
      <c r="D43" s="94"/>
      <c r="E43" s="267"/>
      <c r="F43" s="485"/>
      <c r="G43" s="486"/>
      <c r="H43" s="381"/>
      <c r="I43" s="92"/>
      <c r="J43" s="488"/>
      <c r="K43" s="488"/>
      <c r="L43" s="491"/>
      <c r="M43" s="390"/>
      <c r="N43" s="390"/>
      <c r="O43" s="181"/>
      <c r="P43" s="181"/>
      <c r="Q43" s="182"/>
    </row>
    <row r="44" spans="1:17">
      <c r="A44" s="409"/>
      <c r="B44" s="390"/>
      <c r="C44" s="381"/>
      <c r="D44" s="94"/>
      <c r="E44" s="267"/>
      <c r="F44" s="485"/>
      <c r="G44" s="486"/>
      <c r="H44" s="381"/>
      <c r="I44" s="92"/>
      <c r="J44" s="488"/>
      <c r="K44" s="488"/>
      <c r="L44" s="491"/>
      <c r="M44" s="390"/>
      <c r="N44" s="390"/>
      <c r="O44" s="181"/>
      <c r="P44" s="181"/>
      <c r="Q44" s="182"/>
    </row>
    <row r="45" spans="1:17">
      <c r="A45" s="409"/>
      <c r="B45" s="390"/>
      <c r="C45" s="381"/>
      <c r="D45" s="94"/>
      <c r="E45" s="267"/>
      <c r="F45" s="485"/>
      <c r="G45" s="486"/>
      <c r="H45" s="381"/>
      <c r="I45" s="92"/>
      <c r="J45" s="488"/>
      <c r="K45" s="488"/>
      <c r="L45" s="491"/>
      <c r="M45" s="390"/>
      <c r="N45" s="390"/>
      <c r="O45" s="181"/>
      <c r="P45" s="181"/>
      <c r="Q45" s="182"/>
    </row>
    <row r="46" spans="1:17">
      <c r="A46" s="409"/>
      <c r="B46" s="390"/>
      <c r="C46" s="381"/>
      <c r="D46" s="94"/>
      <c r="E46" s="267"/>
      <c r="F46" s="485"/>
      <c r="G46" s="486"/>
      <c r="H46" s="381"/>
      <c r="I46" s="92"/>
      <c r="J46" s="488"/>
      <c r="K46" s="488"/>
      <c r="L46" s="491"/>
      <c r="M46" s="390"/>
      <c r="N46" s="390"/>
      <c r="O46" s="181"/>
      <c r="P46" s="181"/>
      <c r="Q46" s="182"/>
    </row>
    <row r="47" spans="1:17">
      <c r="A47" s="409"/>
      <c r="B47" s="390"/>
      <c r="C47" s="381"/>
      <c r="D47" s="94"/>
      <c r="E47" s="267"/>
      <c r="F47" s="485"/>
      <c r="G47" s="486"/>
      <c r="H47" s="381"/>
      <c r="I47" s="92"/>
      <c r="J47" s="488"/>
      <c r="K47" s="488"/>
      <c r="L47" s="491"/>
      <c r="M47" s="390"/>
      <c r="N47" s="390"/>
      <c r="O47" s="181"/>
      <c r="P47" s="181"/>
      <c r="Q47" s="182"/>
    </row>
    <row r="48" spans="1:17">
      <c r="A48" s="409"/>
      <c r="B48" s="390"/>
      <c r="C48" s="381"/>
      <c r="D48" s="94"/>
      <c r="E48" s="267"/>
      <c r="F48" s="485"/>
      <c r="G48" s="486"/>
      <c r="H48" s="381"/>
      <c r="I48" s="92"/>
      <c r="J48" s="488"/>
      <c r="K48" s="488"/>
      <c r="L48" s="491"/>
      <c r="M48" s="390"/>
      <c r="N48" s="390"/>
      <c r="O48" s="181"/>
      <c r="P48" s="181"/>
      <c r="Q48" s="182"/>
    </row>
    <row r="49" spans="1:17">
      <c r="A49" s="420"/>
      <c r="B49" s="391"/>
      <c r="C49" s="382"/>
      <c r="D49" s="263"/>
      <c r="E49" s="268"/>
      <c r="F49" s="485"/>
      <c r="G49" s="486"/>
      <c r="H49" s="381"/>
      <c r="I49" s="93"/>
      <c r="J49" s="489"/>
      <c r="K49" s="489"/>
      <c r="L49" s="492"/>
      <c r="M49" s="482"/>
      <c r="N49" s="482"/>
      <c r="O49" s="181"/>
      <c r="P49" s="181"/>
      <c r="Q49" s="182"/>
    </row>
    <row r="50" spans="1:17" ht="112.5" customHeight="1">
      <c r="A50" s="408">
        <f>'5- Identificación de Riesgos'!A30</f>
        <v>5</v>
      </c>
      <c r="B50" s="389" t="str">
        <f>'5- Identificación de Riesgos'!B30</f>
        <v>Inexactitud en el pago de sueldos y demás conceptos laborales</v>
      </c>
      <c r="C50" s="380" t="str">
        <f>'5- Identificación de Riesgos'!C30</f>
        <v>Liquidacion de Nomina con inconsistencias en los valores finales con respecto a las novedades prsentadas</v>
      </c>
      <c r="D50" s="262" t="str">
        <f>'5- Identificación de Riesgos'!J30</f>
        <v xml:space="preserve">De la entidad, seccional, despachos a nivel local o municipal </v>
      </c>
      <c r="E50" s="266" t="str">
        <f>'5- Identificación de Riesgos'!D30</f>
        <v>Desactualización de la parametrización del sistema de nómina.</v>
      </c>
      <c r="F50" s="484" t="str">
        <f>'5- Identificación de Riesgos'!H30</f>
        <v>Media - 3</v>
      </c>
      <c r="G50" s="380" t="str">
        <f>'5- Identificación de Riesgos'!M30</f>
        <v>Leve - 1</v>
      </c>
      <c r="H50" s="380" t="str">
        <f>'5- Identificación de Riesgos'!N30</f>
        <v>Moderado - 3</v>
      </c>
      <c r="I50" s="92"/>
      <c r="J50" s="487" t="str">
        <f>'6- Valoración Controles'!T50</f>
        <v>Media - 3</v>
      </c>
      <c r="K50" s="487" t="str">
        <f>'6- Valoración Controles'!U50</f>
        <v>Leve - 1</v>
      </c>
      <c r="L50" s="490" t="e">
        <f>AVERAGE(#REF!)</f>
        <v>#REF!</v>
      </c>
      <c r="M50" s="389" t="str">
        <f>'6- Valoración Controles'!V50</f>
        <v>Moderado - 3</v>
      </c>
      <c r="N50" s="390" t="s">
        <v>418</v>
      </c>
      <c r="O50" s="277" t="s">
        <v>425</v>
      </c>
      <c r="P50" s="277" t="s">
        <v>420</v>
      </c>
      <c r="Q50" s="182"/>
    </row>
    <row r="51" spans="1:17" ht="43.15" customHeight="1">
      <c r="A51" s="409"/>
      <c r="B51" s="390"/>
      <c r="C51" s="381"/>
      <c r="D51" s="94" t="str">
        <f>'5- Identificación de Riesgos'!J31</f>
        <v>Afectación al presupuesto en un valor ≥0,5%.</v>
      </c>
      <c r="E51" s="267" t="str">
        <f>'5- Identificación de Riesgos'!D31</f>
        <v>Aplicación errada de conceptos de ley, frente a lo que concierne a la liquidación de los sueldos y demás conceptos laborales.</v>
      </c>
      <c r="F51" s="485"/>
      <c r="G51" s="486"/>
      <c r="H51" s="381"/>
      <c r="I51" s="92"/>
      <c r="J51" s="488"/>
      <c r="K51" s="488"/>
      <c r="L51" s="491"/>
      <c r="M51" s="390"/>
      <c r="N51" s="390"/>
      <c r="O51" s="181"/>
      <c r="P51" s="181"/>
      <c r="Q51" s="182"/>
    </row>
    <row r="52" spans="1:17" ht="60" customHeight="1">
      <c r="A52" s="409"/>
      <c r="B52" s="390"/>
      <c r="C52" s="381"/>
      <c r="D52" s="94" t="str">
        <f>'5- Identificación de Riesgos'!J32</f>
        <v>Incumplimiento del 20% de los indicadores del proceso</v>
      </c>
      <c r="E52" s="267" t="str">
        <f>'5- Identificación de Riesgos'!D32</f>
        <v>Inadecuada aplicación y/o seguimiento al cumplimiento de los controles asociados al procedimiento para el pago de sueldos y demás conceptos laborales.</v>
      </c>
      <c r="F52" s="485"/>
      <c r="G52" s="486"/>
      <c r="H52" s="381"/>
      <c r="I52" s="92"/>
      <c r="J52" s="488"/>
      <c r="K52" s="488"/>
      <c r="L52" s="491"/>
      <c r="M52" s="390"/>
      <c r="N52" s="390"/>
      <c r="O52" s="181"/>
      <c r="P52" s="181"/>
      <c r="Q52" s="182"/>
    </row>
    <row r="53" spans="1:17" ht="45" customHeight="1">
      <c r="A53" s="409"/>
      <c r="B53" s="390"/>
      <c r="C53" s="381"/>
      <c r="D53" s="94" t="str">
        <f>'5- Identificación de Riesgos'!J33</f>
        <v>Afectación al presupuesto en un valor ≥0,5%.</v>
      </c>
      <c r="E53" s="267" t="str">
        <f>'5- Identificación de Riesgos'!D33</f>
        <v>Novedades de nómina recibidas tardíamente.</v>
      </c>
      <c r="F53" s="485"/>
      <c r="G53" s="486"/>
      <c r="H53" s="381"/>
      <c r="I53" s="92"/>
      <c r="J53" s="488"/>
      <c r="K53" s="488"/>
      <c r="L53" s="491"/>
      <c r="M53" s="390"/>
      <c r="N53" s="390"/>
      <c r="O53" s="181"/>
      <c r="P53" s="181"/>
      <c r="Q53" s="182"/>
    </row>
    <row r="54" spans="1:17" ht="30">
      <c r="A54" s="409"/>
      <c r="B54" s="390"/>
      <c r="C54" s="381"/>
      <c r="D54" s="94" t="str">
        <f>'5- Identificación de Riesgos'!J34</f>
        <v>Afectación al presupuesto en un valor ≥0,5%.</v>
      </c>
      <c r="E54" s="267" t="str">
        <f>'5- Identificación de Riesgos'!D34</f>
        <v>Alta rotación de personal en la Rama judicial</v>
      </c>
      <c r="F54" s="485"/>
      <c r="G54" s="486"/>
      <c r="H54" s="381"/>
      <c r="I54" s="92"/>
      <c r="J54" s="488"/>
      <c r="K54" s="488"/>
      <c r="L54" s="491"/>
      <c r="M54" s="390"/>
      <c r="N54" s="390"/>
      <c r="O54" s="181"/>
      <c r="P54" s="181"/>
      <c r="Q54" s="182"/>
    </row>
    <row r="55" spans="1:17">
      <c r="A55" s="409"/>
      <c r="B55" s="390"/>
      <c r="C55" s="381"/>
      <c r="D55" s="94">
        <f>'5- Identificación de Riesgos'!J35</f>
        <v>0</v>
      </c>
      <c r="E55" s="267">
        <f>'5- Identificación de Riesgos'!D35</f>
        <v>0</v>
      </c>
      <c r="F55" s="485"/>
      <c r="G55" s="486"/>
      <c r="H55" s="381"/>
      <c r="I55" s="92"/>
      <c r="J55" s="488"/>
      <c r="K55" s="488"/>
      <c r="L55" s="491"/>
      <c r="M55" s="390"/>
      <c r="N55" s="390"/>
      <c r="O55" s="181"/>
      <c r="P55" s="181"/>
      <c r="Q55" s="182"/>
    </row>
    <row r="56" spans="1:17" ht="14.45" customHeight="1">
      <c r="A56" s="409"/>
      <c r="B56" s="390"/>
      <c r="C56" s="381"/>
      <c r="D56" s="94">
        <f>'5- Identificación de Riesgos'!J36</f>
        <v>0</v>
      </c>
      <c r="E56" s="267">
        <f>'5- Identificación de Riesgos'!D36</f>
        <v>0</v>
      </c>
      <c r="F56" s="485"/>
      <c r="G56" s="486"/>
      <c r="H56" s="381"/>
      <c r="I56" s="92"/>
      <c r="J56" s="488"/>
      <c r="K56" s="488"/>
      <c r="L56" s="491"/>
      <c r="M56" s="390"/>
      <c r="N56" s="390"/>
      <c r="O56" s="181"/>
      <c r="P56" s="181"/>
      <c r="Q56" s="182"/>
    </row>
    <row r="57" spans="1:17">
      <c r="A57" s="409"/>
      <c r="B57" s="390"/>
      <c r="C57" s="381"/>
      <c r="D57" s="94">
        <f>'5- Identificación de Riesgos'!J37</f>
        <v>0</v>
      </c>
      <c r="E57" s="267">
        <f>'5- Identificación de Riesgos'!D37</f>
        <v>0</v>
      </c>
      <c r="F57" s="485"/>
      <c r="G57" s="486"/>
      <c r="H57" s="381"/>
      <c r="I57" s="92"/>
      <c r="J57" s="488"/>
      <c r="K57" s="488"/>
      <c r="L57" s="491"/>
      <c r="M57" s="390"/>
      <c r="N57" s="390"/>
      <c r="O57" s="181"/>
      <c r="P57" s="181"/>
      <c r="Q57" s="182"/>
    </row>
    <row r="58" spans="1:17">
      <c r="A58" s="409"/>
      <c r="B58" s="390"/>
      <c r="C58" s="381"/>
      <c r="D58" s="94">
        <f>'5- Identificación de Riesgos'!J38</f>
        <v>0</v>
      </c>
      <c r="E58" s="267">
        <f>'5- Identificación de Riesgos'!D38</f>
        <v>0</v>
      </c>
      <c r="F58" s="485"/>
      <c r="G58" s="486"/>
      <c r="H58" s="381"/>
      <c r="I58" s="92"/>
      <c r="J58" s="488"/>
      <c r="K58" s="488"/>
      <c r="L58" s="491"/>
      <c r="M58" s="390"/>
      <c r="N58" s="390"/>
      <c r="O58" s="181"/>
      <c r="P58" s="181"/>
      <c r="Q58" s="182"/>
    </row>
    <row r="59" spans="1:17">
      <c r="A59" s="420"/>
      <c r="B59" s="391"/>
      <c r="C59" s="382"/>
      <c r="D59" s="263">
        <f>'5- Identificación de Riesgos'!J39</f>
        <v>0</v>
      </c>
      <c r="E59" s="268">
        <f>'5- Identificación de Riesgos'!D39</f>
        <v>0</v>
      </c>
      <c r="F59" s="485"/>
      <c r="G59" s="486"/>
      <c r="H59" s="381"/>
      <c r="I59" s="93"/>
      <c r="J59" s="489"/>
      <c r="K59" s="489"/>
      <c r="L59" s="492"/>
      <c r="M59" s="482"/>
      <c r="N59" s="482"/>
      <c r="O59" s="181"/>
      <c r="P59" s="181"/>
      <c r="Q59" s="182"/>
    </row>
    <row r="60" spans="1:17" ht="90" customHeight="1">
      <c r="A60" s="408">
        <f>'5- Identificación de Riesgos'!A40</f>
        <v>6</v>
      </c>
      <c r="B60" s="389" t="str">
        <f>'5- Identificación de Riesgos'!B40</f>
        <v>Recibir dádivas o beneficios a nombre propio o de terceros para favorecer, modificar,  retirar servidores judiciales o  alterar difundir información personal, 
; para para adulterar las novedades de nómina,  prestaciones sociales, incapacidades y licencias, en favor propio o de terceros
; o para hacer modificaciones  fraudulentas de historias laborales, para favorecer el reconocimiento irregular de pensiones de jubilación, retroactivos.
;para el trámite de vinculación sin cumplir con los requisitos establecidos</v>
      </c>
      <c r="C60" s="380" t="str">
        <f>'5- Identificación de Riesgos'!C40</f>
        <v>1- Posiblidad de alterar informacion de las plantas, inclusion de novedades sin que  cumplan con la totalidad de  requisitos y/o alteracion de la información  de las hojas de vida  que no coincidan con la realidad
2- Posibilidad de  manipular la información de pre-nómina, nómina, incapacidades y licencias para generar beneficios indebidos.</v>
      </c>
      <c r="D60" s="262" t="str">
        <f>'5- Identificación de Riesgos'!J40</f>
        <v xml:space="preserve">De la entidad y sector justicia a nivel internacional </v>
      </c>
      <c r="E60" s="266" t="str">
        <f>'5- Identificación de Riesgos'!D40</f>
        <v xml:space="preserve">1.Insuficientes programas de capacitación para la toma de conciencia debido al desconocimiento de l ley antisoborno (ISO 37001:2016), Plan Anticorrupción y  de los  valores y principios propios de la entidad.
</v>
      </c>
      <c r="F60" s="484" t="str">
        <f>'5- Identificación de Riesgos'!H40</f>
        <v>Media - 3</v>
      </c>
      <c r="G60" s="380" t="str">
        <f>'5- Identificación de Riesgos'!M40</f>
        <v>Menor - 2</v>
      </c>
      <c r="H60" s="380" t="str">
        <f>'5- Identificación de Riesgos'!N40</f>
        <v>Moderado - 6</v>
      </c>
      <c r="I60" s="193"/>
      <c r="J60" s="487" t="str">
        <f>'6- Valoración Controles'!T60</f>
        <v>Baja - 2</v>
      </c>
      <c r="K60" s="487" t="str">
        <f>'6- Valoración Controles'!U60</f>
        <v>Menor - 2</v>
      </c>
      <c r="L60" s="490" t="e">
        <f>AVERAGE(#REF!)</f>
        <v>#REF!</v>
      </c>
      <c r="M60" s="389" t="str">
        <f>'6- Valoración Controles'!V60</f>
        <v>Moderado - 4</v>
      </c>
      <c r="N60" s="483" t="s">
        <v>426</v>
      </c>
      <c r="O60" s="277" t="s">
        <v>427</v>
      </c>
      <c r="P60" s="181"/>
      <c r="Q60" s="182"/>
    </row>
    <row r="61" spans="1:17" ht="45">
      <c r="A61" s="409"/>
      <c r="B61" s="390"/>
      <c r="C61" s="381"/>
      <c r="D61" s="94" t="str">
        <f>'5- Identificación de Riesgos'!J41</f>
        <v xml:space="preserve">De un área del nivel central, seccional o despacho judicial </v>
      </c>
      <c r="E61" s="267" t="str">
        <f>'5- Identificación de Riesgos'!D41</f>
        <v xml:space="preserve">2. Desconocimiento y no aplicación del Código de Ética y Buen Gobierno.    
</v>
      </c>
      <c r="F61" s="485"/>
      <c r="G61" s="486"/>
      <c r="H61" s="381"/>
      <c r="I61" s="92"/>
      <c r="J61" s="488"/>
      <c r="K61" s="488"/>
      <c r="L61" s="491"/>
      <c r="M61" s="390"/>
      <c r="N61" s="390"/>
      <c r="O61" s="277" t="s">
        <v>428</v>
      </c>
      <c r="P61" s="181"/>
      <c r="Q61" s="182"/>
    </row>
    <row r="62" spans="1:17" ht="45">
      <c r="A62" s="409"/>
      <c r="B62" s="390"/>
      <c r="C62" s="381"/>
      <c r="D62" s="94" t="str">
        <f>'5- Identificación de Riesgos'!J42</f>
        <v xml:space="preserve">De un área del nivel central, seccional o despacho judicial </v>
      </c>
      <c r="E62" s="267" t="str">
        <f>'5- Identificación de Riesgos'!D42</f>
        <v xml:space="preserve">3.Carencia de compromiso  y transparencia de los servidores judiciales
</v>
      </c>
      <c r="F62" s="485"/>
      <c r="G62" s="486"/>
      <c r="H62" s="381"/>
      <c r="I62" s="92"/>
      <c r="J62" s="488"/>
      <c r="K62" s="488"/>
      <c r="L62" s="491"/>
      <c r="M62" s="390"/>
      <c r="N62" s="390"/>
      <c r="O62" s="181"/>
      <c r="P62" s="181"/>
      <c r="Q62" s="182"/>
    </row>
    <row r="63" spans="1:17" ht="30">
      <c r="A63" s="409"/>
      <c r="B63" s="390"/>
      <c r="C63" s="381"/>
      <c r="D63" s="94" t="str">
        <f>'5- Identificación de Riesgos'!J43</f>
        <v xml:space="preserve">De un área del nivel central, seccional o despacho judicial </v>
      </c>
      <c r="E63" s="267" t="str">
        <f>'5- Identificación de Riesgos'!D43</f>
        <v>4.Deficiencia de  controles en el trámite  de los documentos</v>
      </c>
      <c r="F63" s="485"/>
      <c r="G63" s="486"/>
      <c r="H63" s="381"/>
      <c r="I63" s="92"/>
      <c r="J63" s="488"/>
      <c r="K63" s="488"/>
      <c r="L63" s="491"/>
      <c r="M63" s="390"/>
      <c r="N63" s="390"/>
      <c r="O63" s="181"/>
      <c r="P63" s="181"/>
      <c r="Q63" s="182"/>
    </row>
    <row r="64" spans="1:17" ht="60">
      <c r="A64" s="409"/>
      <c r="B64" s="390"/>
      <c r="C64" s="381"/>
      <c r="D64" s="94" t="str">
        <f>'5- Identificación de Riesgos'!J44</f>
        <v>Afectación al  presupuesto en un valor  &lt;5% y  ≥20%.</v>
      </c>
      <c r="E64" s="267" t="str">
        <f>'5- Identificación de Riesgos'!D44</f>
        <v>5. Debilidades en los controles de los procedimientos para liquidación de nómina, prestaciones sociales, recobro de incapacidades y licencias.</v>
      </c>
      <c r="F64" s="485"/>
      <c r="G64" s="486"/>
      <c r="H64" s="381"/>
      <c r="I64" s="92"/>
      <c r="J64" s="488"/>
      <c r="K64" s="488"/>
      <c r="L64" s="491"/>
      <c r="M64" s="390"/>
      <c r="N64" s="390"/>
      <c r="O64" s="181"/>
      <c r="P64" s="181"/>
      <c r="Q64" s="182"/>
    </row>
    <row r="65" spans="1:17" ht="30">
      <c r="A65" s="409"/>
      <c r="B65" s="390"/>
      <c r="C65" s="381"/>
      <c r="D65" s="94" t="str">
        <f>'5- Identificación de Riesgos'!J45</f>
        <v xml:space="preserve">De un área del nivel central, seccional o despacho judicial </v>
      </c>
      <c r="E65" s="267" t="str">
        <f>'5- Identificación de Riesgos'!D45</f>
        <v>6. Debilidades en la verificación de tiempos laborales</v>
      </c>
      <c r="F65" s="485"/>
      <c r="G65" s="486"/>
      <c r="H65" s="381"/>
      <c r="I65" s="92"/>
      <c r="J65" s="488"/>
      <c r="K65" s="488"/>
      <c r="L65" s="491"/>
      <c r="M65" s="390"/>
      <c r="N65" s="390"/>
      <c r="O65" s="181"/>
      <c r="P65" s="181"/>
      <c r="Q65" s="182"/>
    </row>
    <row r="66" spans="1:17" ht="45">
      <c r="A66" s="409"/>
      <c r="B66" s="390"/>
      <c r="C66" s="381"/>
      <c r="D66" s="94" t="str">
        <f>'5- Identificación de Riesgos'!J46</f>
        <v>Afectación al  presupuesto en un valor  &lt;5% y  ≥20%.</v>
      </c>
      <c r="E66" s="267" t="str">
        <f>'5- Identificación de Riesgos'!D46</f>
        <v>7. Debilidades en los controles del  procedimiento para vinculación, permanencia y retiro de servidores judiciales</v>
      </c>
      <c r="F66" s="485"/>
      <c r="G66" s="486"/>
      <c r="H66" s="381"/>
      <c r="I66" s="92"/>
      <c r="J66" s="488"/>
      <c r="K66" s="488"/>
      <c r="L66" s="491"/>
      <c r="M66" s="390"/>
      <c r="N66" s="390"/>
      <c r="O66" s="181"/>
      <c r="P66" s="181"/>
      <c r="Q66" s="182"/>
    </row>
    <row r="67" spans="1:17">
      <c r="A67" s="409"/>
      <c r="B67" s="390"/>
      <c r="C67" s="381"/>
      <c r="D67" s="94">
        <f>'5- Identificación de Riesgos'!J47</f>
        <v>0</v>
      </c>
      <c r="E67" s="267">
        <f>'5- Identificación de Riesgos'!D47</f>
        <v>0</v>
      </c>
      <c r="F67" s="485"/>
      <c r="G67" s="486"/>
      <c r="H67" s="381"/>
      <c r="I67" s="92"/>
      <c r="J67" s="488"/>
      <c r="K67" s="488"/>
      <c r="L67" s="491"/>
      <c r="M67" s="390"/>
      <c r="N67" s="390"/>
      <c r="O67" s="181"/>
      <c r="P67" s="181"/>
      <c r="Q67" s="182"/>
    </row>
    <row r="68" spans="1:17">
      <c r="A68" s="409"/>
      <c r="B68" s="390"/>
      <c r="C68" s="381"/>
      <c r="D68" s="94">
        <f>'5- Identificación de Riesgos'!J48</f>
        <v>0</v>
      </c>
      <c r="E68" s="267">
        <f>'5- Identificación de Riesgos'!D48</f>
        <v>0</v>
      </c>
      <c r="F68" s="485"/>
      <c r="G68" s="486"/>
      <c r="H68" s="381"/>
      <c r="I68" s="92"/>
      <c r="J68" s="488"/>
      <c r="K68" s="488"/>
      <c r="L68" s="491"/>
      <c r="M68" s="390"/>
      <c r="N68" s="390"/>
      <c r="O68" s="181"/>
      <c r="P68" s="181"/>
      <c r="Q68" s="182"/>
    </row>
    <row r="69" spans="1:17">
      <c r="A69" s="420"/>
      <c r="B69" s="391"/>
      <c r="C69" s="382"/>
      <c r="D69" s="263">
        <f>'5- Identificación de Riesgos'!J49</f>
        <v>0</v>
      </c>
      <c r="E69" s="268">
        <f>'5- Identificación de Riesgos'!D49</f>
        <v>0</v>
      </c>
      <c r="F69" s="485"/>
      <c r="G69" s="486"/>
      <c r="H69" s="381"/>
      <c r="I69" s="158"/>
      <c r="J69" s="489"/>
      <c r="K69" s="489"/>
      <c r="L69" s="492"/>
      <c r="M69" s="482"/>
      <c r="N69" s="391"/>
      <c r="O69" s="183"/>
      <c r="P69" s="183"/>
      <c r="Q69" s="184"/>
    </row>
    <row r="70" spans="1:17" ht="90" customHeight="1">
      <c r="A70" s="408">
        <f>'5- Identificación de Riesgos'!A50</f>
        <v>7</v>
      </c>
      <c r="B70" s="389">
        <f>'5- Identificación de Riesgos'!B50</f>
        <v>0</v>
      </c>
      <c r="C70" s="380">
        <f>'5- Identificación de Riesgos'!C50</f>
        <v>0</v>
      </c>
      <c r="D70" s="262">
        <f>'5- Identificación de Riesgos'!J50</f>
        <v>0</v>
      </c>
      <c r="E70" s="266">
        <f>'5- Identificación de Riesgos'!D50</f>
        <v>0</v>
      </c>
      <c r="F70" s="484" t="str">
        <f>'5- Identificación de Riesgos'!H50</f>
        <v>Muy Baja - 1</v>
      </c>
      <c r="G70" s="380" t="str">
        <f>'5- Identificación de Riesgos'!M50</f>
        <v>Mayor - 4</v>
      </c>
      <c r="H70" s="380" t="str">
        <f>'5- Identificación de Riesgos'!N50</f>
        <v>Alto  - 4</v>
      </c>
      <c r="I70" s="193"/>
      <c r="J70" s="487" t="str">
        <f>'6- Valoración Controles'!T70</f>
        <v>Muy Baja - 1</v>
      </c>
      <c r="K70" s="487" t="str">
        <f>'6- Valoración Controles'!U70</f>
        <v>Mayor - 4</v>
      </c>
      <c r="L70" s="490" t="e">
        <f>AVERAGE(#REF!)</f>
        <v>#REF!</v>
      </c>
      <c r="M70" s="389" t="str">
        <f>'6- Valoración Controles'!V70</f>
        <v>Alto  - 4</v>
      </c>
      <c r="N70" s="483" t="s">
        <v>426</v>
      </c>
      <c r="O70" s="181"/>
      <c r="P70" s="181"/>
      <c r="Q70" s="182"/>
    </row>
    <row r="71" spans="1:17" ht="45" customHeight="1">
      <c r="A71" s="409"/>
      <c r="B71" s="390"/>
      <c r="C71" s="381"/>
      <c r="D71" s="94"/>
      <c r="E71" s="267">
        <f>'5- Identificación de Riesgos'!D51</f>
        <v>0</v>
      </c>
      <c r="F71" s="485"/>
      <c r="G71" s="486"/>
      <c r="H71" s="381"/>
      <c r="I71" s="92"/>
      <c r="J71" s="488"/>
      <c r="K71" s="488"/>
      <c r="L71" s="491"/>
      <c r="M71" s="390"/>
      <c r="N71" s="390"/>
      <c r="O71" s="181"/>
      <c r="P71" s="181"/>
      <c r="Q71" s="182"/>
    </row>
    <row r="72" spans="1:17" ht="45" customHeight="1">
      <c r="A72" s="409"/>
      <c r="B72" s="390"/>
      <c r="C72" s="381"/>
      <c r="D72" s="94"/>
      <c r="E72" s="267">
        <f>'5- Identificación de Riesgos'!D52</f>
        <v>0</v>
      </c>
      <c r="F72" s="485"/>
      <c r="G72" s="486"/>
      <c r="H72" s="381"/>
      <c r="I72" s="92"/>
      <c r="J72" s="488"/>
      <c r="K72" s="488"/>
      <c r="L72" s="491"/>
      <c r="M72" s="390"/>
      <c r="N72" s="390"/>
      <c r="O72" s="181"/>
      <c r="P72" s="181"/>
      <c r="Q72" s="182"/>
    </row>
    <row r="73" spans="1:17" ht="30" customHeight="1">
      <c r="A73" s="409"/>
      <c r="B73" s="390"/>
      <c r="C73" s="381"/>
      <c r="D73" s="94"/>
      <c r="E73" s="267">
        <f>'5- Identificación de Riesgos'!D53</f>
        <v>0</v>
      </c>
      <c r="F73" s="485"/>
      <c r="G73" s="486"/>
      <c r="H73" s="381"/>
      <c r="I73" s="92"/>
      <c r="J73" s="488"/>
      <c r="K73" s="488"/>
      <c r="L73" s="491"/>
      <c r="M73" s="390"/>
      <c r="N73" s="390"/>
      <c r="O73" s="181"/>
      <c r="P73" s="181"/>
      <c r="Q73" s="182"/>
    </row>
    <row r="74" spans="1:17" ht="30" customHeight="1">
      <c r="A74" s="409"/>
      <c r="B74" s="390"/>
      <c r="C74" s="381"/>
      <c r="D74" s="94"/>
      <c r="E74" s="267">
        <f>'5- Identificación de Riesgos'!D54</f>
        <v>0</v>
      </c>
      <c r="F74" s="485"/>
      <c r="G74" s="486"/>
      <c r="H74" s="381"/>
      <c r="I74" s="92"/>
      <c r="J74" s="488"/>
      <c r="K74" s="488"/>
      <c r="L74" s="491"/>
      <c r="M74" s="390"/>
      <c r="N74" s="390"/>
      <c r="O74" s="181"/>
      <c r="P74" s="181"/>
      <c r="Q74" s="182"/>
    </row>
    <row r="75" spans="1:17">
      <c r="A75" s="409"/>
      <c r="B75" s="390"/>
      <c r="C75" s="381"/>
      <c r="D75" s="94"/>
      <c r="E75" s="267">
        <f>'5- Identificación de Riesgos'!D55</f>
        <v>0</v>
      </c>
      <c r="F75" s="485"/>
      <c r="G75" s="486"/>
      <c r="H75" s="381"/>
      <c r="I75" s="92"/>
      <c r="J75" s="488"/>
      <c r="K75" s="488"/>
      <c r="L75" s="491"/>
      <c r="M75" s="390"/>
      <c r="N75" s="390"/>
      <c r="O75" s="181"/>
      <c r="P75" s="181"/>
      <c r="Q75" s="182"/>
    </row>
    <row r="76" spans="1:17">
      <c r="A76" s="409"/>
      <c r="B76" s="390"/>
      <c r="C76" s="381"/>
      <c r="D76" s="94"/>
      <c r="E76" s="267">
        <f>'5- Identificación de Riesgos'!D56</f>
        <v>0</v>
      </c>
      <c r="F76" s="485"/>
      <c r="G76" s="486"/>
      <c r="H76" s="381"/>
      <c r="I76" s="92"/>
      <c r="J76" s="488"/>
      <c r="K76" s="488"/>
      <c r="L76" s="491"/>
      <c r="M76" s="390"/>
      <c r="N76" s="390"/>
      <c r="O76" s="181"/>
      <c r="P76" s="181"/>
      <c r="Q76" s="182"/>
    </row>
    <row r="77" spans="1:17">
      <c r="A77" s="409"/>
      <c r="B77" s="390"/>
      <c r="C77" s="381"/>
      <c r="D77" s="94"/>
      <c r="E77" s="267">
        <f>'5- Identificación de Riesgos'!D57</f>
        <v>0</v>
      </c>
      <c r="F77" s="485"/>
      <c r="G77" s="486"/>
      <c r="H77" s="381"/>
      <c r="I77" s="92"/>
      <c r="J77" s="488"/>
      <c r="K77" s="488"/>
      <c r="L77" s="491"/>
      <c r="M77" s="390"/>
      <c r="N77" s="390"/>
      <c r="O77" s="181"/>
      <c r="P77" s="181"/>
      <c r="Q77" s="182"/>
    </row>
    <row r="78" spans="1:17">
      <c r="A78" s="409"/>
      <c r="B78" s="390"/>
      <c r="C78" s="381"/>
      <c r="D78" s="94"/>
      <c r="E78" s="267">
        <f>'5- Identificación de Riesgos'!D58</f>
        <v>0</v>
      </c>
      <c r="F78" s="485"/>
      <c r="G78" s="486"/>
      <c r="H78" s="381"/>
      <c r="I78" s="92"/>
      <c r="J78" s="488"/>
      <c r="K78" s="488"/>
      <c r="L78" s="491"/>
      <c r="M78" s="390"/>
      <c r="N78" s="390"/>
      <c r="O78" s="181"/>
      <c r="P78" s="181"/>
      <c r="Q78" s="182"/>
    </row>
    <row r="79" spans="1:17" ht="15.75" thickBot="1">
      <c r="A79" s="420"/>
      <c r="B79" s="391"/>
      <c r="C79" s="382"/>
      <c r="D79" s="263"/>
      <c r="E79" s="268">
        <f>'5- Identificación de Riesgos'!D59</f>
        <v>0</v>
      </c>
      <c r="F79" s="485"/>
      <c r="G79" s="486"/>
      <c r="H79" s="381"/>
      <c r="I79" s="158"/>
      <c r="J79" s="489"/>
      <c r="K79" s="489"/>
      <c r="L79" s="492"/>
      <c r="M79" s="482"/>
      <c r="N79" s="391"/>
      <c r="O79" s="183"/>
      <c r="P79" s="183"/>
      <c r="Q79" s="184"/>
    </row>
    <row r="80" spans="1:17" ht="90" customHeight="1">
      <c r="A80" s="408">
        <f>'5- Identificación de Riesgos'!A60</f>
        <v>8</v>
      </c>
      <c r="B80" s="389">
        <f>'5- Identificación de Riesgos'!B60</f>
        <v>0</v>
      </c>
      <c r="C80" s="380">
        <f>'5- Identificación de Riesgos'!C60</f>
        <v>0</v>
      </c>
      <c r="D80" s="262">
        <f>'5- Identificación de Riesgos'!J50</f>
        <v>0</v>
      </c>
      <c r="E80" s="266">
        <f>'5- Identificación de Riesgos'!D60</f>
        <v>0</v>
      </c>
      <c r="F80" s="484" t="str">
        <f>'5- Identificación de Riesgos'!H60</f>
        <v>Muy Baja - 1</v>
      </c>
      <c r="G80" s="380" t="str">
        <f>'5- Identificación de Riesgos'!M60</f>
        <v>Mayor - 4</v>
      </c>
      <c r="H80" s="380" t="str">
        <f>'5- Identificación de Riesgos'!N60</f>
        <v>Alto  - 4</v>
      </c>
      <c r="I80" s="193"/>
      <c r="J80" s="487" t="str">
        <f>'6- Valoración Controles'!T80</f>
        <v>Muy Baja - 1</v>
      </c>
      <c r="K80" s="487" t="str">
        <f>'6- Valoración Controles'!U80</f>
        <v>Mayor - 4</v>
      </c>
      <c r="L80" s="490" t="e">
        <f>AVERAGE(#REF!)</f>
        <v>#REF!</v>
      </c>
      <c r="M80" s="389" t="str">
        <f>'6- Valoración Controles'!V80</f>
        <v>Alto  - 4</v>
      </c>
      <c r="N80" s="483" t="s">
        <v>426</v>
      </c>
      <c r="O80" s="181"/>
      <c r="P80" s="181"/>
      <c r="Q80" s="182"/>
    </row>
    <row r="81" spans="1:17" ht="45" customHeight="1">
      <c r="A81" s="409"/>
      <c r="B81" s="390"/>
      <c r="C81" s="381"/>
      <c r="D81" s="94">
        <f>'5- Identificación de Riesgos'!J51</f>
        <v>0</v>
      </c>
      <c r="E81" s="267">
        <f>'5- Identificación de Riesgos'!D61</f>
        <v>0</v>
      </c>
      <c r="F81" s="485"/>
      <c r="G81" s="486"/>
      <c r="H81" s="381"/>
      <c r="I81" s="92"/>
      <c r="J81" s="488"/>
      <c r="K81" s="488"/>
      <c r="L81" s="491"/>
      <c r="M81" s="390"/>
      <c r="N81" s="390"/>
      <c r="O81" s="181"/>
      <c r="P81" s="181"/>
      <c r="Q81" s="182"/>
    </row>
    <row r="82" spans="1:17" ht="45" customHeight="1">
      <c r="A82" s="409"/>
      <c r="B82" s="390"/>
      <c r="C82" s="381"/>
      <c r="D82" s="94"/>
      <c r="E82" s="267">
        <f>'5- Identificación de Riesgos'!D62</f>
        <v>0</v>
      </c>
      <c r="F82" s="485"/>
      <c r="G82" s="486"/>
      <c r="H82" s="381"/>
      <c r="I82" s="92"/>
      <c r="J82" s="488"/>
      <c r="K82" s="488"/>
      <c r="L82" s="491"/>
      <c r="M82" s="390"/>
      <c r="N82" s="390"/>
      <c r="O82" s="181"/>
      <c r="P82" s="181"/>
      <c r="Q82" s="182"/>
    </row>
    <row r="83" spans="1:17" ht="30" customHeight="1">
      <c r="A83" s="409"/>
      <c r="B83" s="390"/>
      <c r="C83" s="381"/>
      <c r="D83" s="94"/>
      <c r="E83" s="267">
        <f>'5- Identificación de Riesgos'!D63</f>
        <v>0</v>
      </c>
      <c r="F83" s="485"/>
      <c r="G83" s="486"/>
      <c r="H83" s="381"/>
      <c r="I83" s="92"/>
      <c r="J83" s="488"/>
      <c r="K83" s="488"/>
      <c r="L83" s="491"/>
      <c r="M83" s="390"/>
      <c r="N83" s="390"/>
      <c r="O83" s="181"/>
      <c r="P83" s="181"/>
      <c r="Q83" s="182"/>
    </row>
    <row r="84" spans="1:17" ht="30" customHeight="1">
      <c r="A84" s="409"/>
      <c r="B84" s="390"/>
      <c r="C84" s="381"/>
      <c r="D84" s="94"/>
      <c r="E84" s="267">
        <f>'5- Identificación de Riesgos'!D64</f>
        <v>0</v>
      </c>
      <c r="F84" s="485"/>
      <c r="G84" s="486"/>
      <c r="H84" s="381"/>
      <c r="I84" s="92"/>
      <c r="J84" s="488"/>
      <c r="K84" s="488"/>
      <c r="L84" s="491"/>
      <c r="M84" s="390"/>
      <c r="N84" s="390"/>
      <c r="O84" s="181"/>
      <c r="P84" s="181"/>
      <c r="Q84" s="182"/>
    </row>
    <row r="85" spans="1:17">
      <c r="A85" s="409"/>
      <c r="B85" s="390"/>
      <c r="C85" s="381"/>
      <c r="D85" s="94"/>
      <c r="E85" s="267">
        <f>'5- Identificación de Riesgos'!D65</f>
        <v>0</v>
      </c>
      <c r="F85" s="485"/>
      <c r="G85" s="486"/>
      <c r="H85" s="381"/>
      <c r="I85" s="92"/>
      <c r="J85" s="488"/>
      <c r="K85" s="488"/>
      <c r="L85" s="491"/>
      <c r="M85" s="390"/>
      <c r="N85" s="390"/>
      <c r="O85" s="181"/>
      <c r="P85" s="181"/>
      <c r="Q85" s="182"/>
    </row>
    <row r="86" spans="1:17">
      <c r="A86" s="409"/>
      <c r="B86" s="390"/>
      <c r="C86" s="381"/>
      <c r="D86" s="94"/>
      <c r="E86" s="267">
        <f>'5- Identificación de Riesgos'!D66</f>
        <v>0</v>
      </c>
      <c r="F86" s="485"/>
      <c r="G86" s="486"/>
      <c r="H86" s="381"/>
      <c r="I86" s="92"/>
      <c r="J86" s="488"/>
      <c r="K86" s="488"/>
      <c r="L86" s="491"/>
      <c r="M86" s="390"/>
      <c r="N86" s="390"/>
      <c r="O86" s="181"/>
      <c r="P86" s="181"/>
      <c r="Q86" s="182"/>
    </row>
    <row r="87" spans="1:17">
      <c r="A87" s="409"/>
      <c r="B87" s="390"/>
      <c r="C87" s="381"/>
      <c r="D87" s="94"/>
      <c r="E87" s="267">
        <f>'5- Identificación de Riesgos'!D67</f>
        <v>0</v>
      </c>
      <c r="F87" s="485"/>
      <c r="G87" s="486"/>
      <c r="H87" s="381"/>
      <c r="I87" s="92"/>
      <c r="J87" s="488"/>
      <c r="K87" s="488"/>
      <c r="L87" s="491"/>
      <c r="M87" s="390"/>
      <c r="N87" s="390"/>
      <c r="O87" s="181"/>
      <c r="P87" s="181"/>
      <c r="Q87" s="182"/>
    </row>
    <row r="88" spans="1:17">
      <c r="A88" s="409"/>
      <c r="B88" s="390"/>
      <c r="C88" s="381"/>
      <c r="D88" s="94"/>
      <c r="E88" s="267">
        <f>'5- Identificación de Riesgos'!D68</f>
        <v>0</v>
      </c>
      <c r="F88" s="485"/>
      <c r="G88" s="486"/>
      <c r="H88" s="381"/>
      <c r="I88" s="92"/>
      <c r="J88" s="488"/>
      <c r="K88" s="488"/>
      <c r="L88" s="491"/>
      <c r="M88" s="390"/>
      <c r="N88" s="390"/>
      <c r="O88" s="181"/>
      <c r="P88" s="181"/>
      <c r="Q88" s="182"/>
    </row>
    <row r="89" spans="1:17" ht="15.75" thickBot="1">
      <c r="A89" s="420"/>
      <c r="B89" s="391"/>
      <c r="C89" s="382"/>
      <c r="D89" s="263"/>
      <c r="E89" s="268">
        <f>'5- Identificación de Riesgos'!D69</f>
        <v>0</v>
      </c>
      <c r="F89" s="485"/>
      <c r="G89" s="486"/>
      <c r="H89" s="381"/>
      <c r="I89" s="158"/>
      <c r="J89" s="489"/>
      <c r="K89" s="489"/>
      <c r="L89" s="492"/>
      <c r="M89" s="482"/>
      <c r="N89" s="391"/>
      <c r="O89" s="183"/>
      <c r="P89" s="183"/>
      <c r="Q89" s="184"/>
    </row>
    <row r="90" spans="1:17" ht="90" customHeight="1">
      <c r="A90" s="408">
        <f>'5- Identificación de Riesgos'!A70</f>
        <v>9</v>
      </c>
      <c r="B90" s="389">
        <f>'5- Identificación de Riesgos'!B70</f>
        <v>0</v>
      </c>
      <c r="C90" s="380">
        <f>'5- Identificación de Riesgos'!C70</f>
        <v>0</v>
      </c>
      <c r="D90" s="262">
        <f>'5- Identificación de Riesgos'!J60</f>
        <v>0</v>
      </c>
      <c r="E90" s="266">
        <f>'5- Identificación de Riesgos'!D70</f>
        <v>0</v>
      </c>
      <c r="F90" s="484" t="str">
        <f>'5- Identificación de Riesgos'!H70</f>
        <v>Muy Baja - 1</v>
      </c>
      <c r="G90" s="380" t="str">
        <f>'5- Identificación de Riesgos'!M70</f>
        <v>Mayor - 4</v>
      </c>
      <c r="H90" s="380" t="str">
        <f>'5- Identificación de Riesgos'!N70</f>
        <v>Alto  - 4</v>
      </c>
      <c r="I90" s="193"/>
      <c r="J90" s="487" t="str">
        <f>'6- Valoración Controles'!T90</f>
        <v>Muy Baja - 1</v>
      </c>
      <c r="K90" s="487" t="str">
        <f>'6- Valoración Controles'!U90</f>
        <v>Mayor - 4</v>
      </c>
      <c r="L90" s="490" t="e">
        <f>AVERAGE(#REF!)</f>
        <v>#REF!</v>
      </c>
      <c r="M90" s="389" t="str">
        <f>'6- Valoración Controles'!V90</f>
        <v>Alto  - 4</v>
      </c>
      <c r="N90" s="483" t="s">
        <v>426</v>
      </c>
      <c r="O90" s="181"/>
      <c r="P90" s="181"/>
      <c r="Q90" s="182"/>
    </row>
    <row r="91" spans="1:17" ht="45" customHeight="1">
      <c r="A91" s="409"/>
      <c r="B91" s="390"/>
      <c r="C91" s="381"/>
      <c r="D91" s="94"/>
      <c r="E91" s="267">
        <f>'5- Identificación de Riesgos'!D71</f>
        <v>0</v>
      </c>
      <c r="F91" s="485"/>
      <c r="G91" s="486"/>
      <c r="H91" s="381"/>
      <c r="I91" s="92"/>
      <c r="J91" s="488"/>
      <c r="K91" s="488"/>
      <c r="L91" s="491"/>
      <c r="M91" s="390"/>
      <c r="N91" s="390"/>
      <c r="O91" s="181"/>
      <c r="P91" s="181"/>
      <c r="Q91" s="182"/>
    </row>
    <row r="92" spans="1:17">
      <c r="A92" s="409"/>
      <c r="B92" s="390"/>
      <c r="C92" s="381"/>
      <c r="D92" s="94"/>
      <c r="E92" s="267">
        <f>'5- Identificación de Riesgos'!D72</f>
        <v>0</v>
      </c>
      <c r="F92" s="485"/>
      <c r="G92" s="486"/>
      <c r="H92" s="381"/>
      <c r="I92" s="92"/>
      <c r="J92" s="488"/>
      <c r="K92" s="488"/>
      <c r="L92" s="491"/>
      <c r="M92" s="390"/>
      <c r="N92" s="390"/>
      <c r="O92" s="181"/>
      <c r="P92" s="181"/>
      <c r="Q92" s="182"/>
    </row>
    <row r="93" spans="1:17" ht="30" customHeight="1">
      <c r="A93" s="409"/>
      <c r="B93" s="390"/>
      <c r="C93" s="381"/>
      <c r="D93" s="94"/>
      <c r="E93" s="267">
        <f>'5- Identificación de Riesgos'!D73</f>
        <v>0</v>
      </c>
      <c r="F93" s="485"/>
      <c r="G93" s="486"/>
      <c r="H93" s="381"/>
      <c r="I93" s="92"/>
      <c r="J93" s="488"/>
      <c r="K93" s="488"/>
      <c r="L93" s="491"/>
      <c r="M93" s="390"/>
      <c r="N93" s="390"/>
      <c r="O93" s="181"/>
      <c r="P93" s="181"/>
      <c r="Q93" s="182"/>
    </row>
    <row r="94" spans="1:17" ht="30" customHeight="1">
      <c r="A94" s="409"/>
      <c r="B94" s="390"/>
      <c r="C94" s="381"/>
      <c r="D94" s="94"/>
      <c r="E94" s="267">
        <f>'5- Identificación de Riesgos'!D74</f>
        <v>0</v>
      </c>
      <c r="F94" s="485"/>
      <c r="G94" s="486"/>
      <c r="H94" s="381"/>
      <c r="I94" s="92"/>
      <c r="J94" s="488"/>
      <c r="K94" s="488"/>
      <c r="L94" s="491"/>
      <c r="M94" s="390"/>
      <c r="N94" s="390"/>
      <c r="O94" s="181"/>
      <c r="P94" s="181"/>
      <c r="Q94" s="182"/>
    </row>
    <row r="95" spans="1:17">
      <c r="A95" s="409"/>
      <c r="B95" s="390"/>
      <c r="C95" s="381"/>
      <c r="D95" s="94"/>
      <c r="E95" s="267">
        <f>'5- Identificación de Riesgos'!D75</f>
        <v>0</v>
      </c>
      <c r="F95" s="485"/>
      <c r="G95" s="486"/>
      <c r="H95" s="381"/>
      <c r="I95" s="92"/>
      <c r="J95" s="488"/>
      <c r="K95" s="488"/>
      <c r="L95" s="491"/>
      <c r="M95" s="390"/>
      <c r="N95" s="390"/>
      <c r="O95" s="181"/>
      <c r="P95" s="181"/>
      <c r="Q95" s="182"/>
    </row>
    <row r="96" spans="1:17">
      <c r="A96" s="409"/>
      <c r="B96" s="390"/>
      <c r="C96" s="381"/>
      <c r="D96" s="94"/>
      <c r="E96" s="267">
        <f>'5- Identificación de Riesgos'!D76</f>
        <v>0</v>
      </c>
      <c r="F96" s="485"/>
      <c r="G96" s="486"/>
      <c r="H96" s="381"/>
      <c r="I96" s="92"/>
      <c r="J96" s="488"/>
      <c r="K96" s="488"/>
      <c r="L96" s="491"/>
      <c r="M96" s="390"/>
      <c r="N96" s="390"/>
      <c r="O96" s="181"/>
      <c r="P96" s="181"/>
      <c r="Q96" s="182"/>
    </row>
    <row r="97" spans="1:17">
      <c r="A97" s="409"/>
      <c r="B97" s="390"/>
      <c r="C97" s="381"/>
      <c r="D97" s="94"/>
      <c r="E97" s="267">
        <f>'5- Identificación de Riesgos'!D77</f>
        <v>0</v>
      </c>
      <c r="F97" s="485"/>
      <c r="G97" s="486"/>
      <c r="H97" s="381"/>
      <c r="I97" s="92"/>
      <c r="J97" s="488"/>
      <c r="K97" s="488"/>
      <c r="L97" s="491"/>
      <c r="M97" s="390"/>
      <c r="N97" s="390"/>
      <c r="O97" s="181"/>
      <c r="P97" s="181"/>
      <c r="Q97" s="182"/>
    </row>
    <row r="98" spans="1:17">
      <c r="A98" s="409"/>
      <c r="B98" s="390"/>
      <c r="C98" s="381"/>
      <c r="D98" s="94"/>
      <c r="E98" s="267">
        <f>'5- Identificación de Riesgos'!D78</f>
        <v>0</v>
      </c>
      <c r="F98" s="485"/>
      <c r="G98" s="486"/>
      <c r="H98" s="381"/>
      <c r="I98" s="92"/>
      <c r="J98" s="488"/>
      <c r="K98" s="488"/>
      <c r="L98" s="491"/>
      <c r="M98" s="390"/>
      <c r="N98" s="390"/>
      <c r="O98" s="181"/>
      <c r="P98" s="181"/>
      <c r="Q98" s="182"/>
    </row>
    <row r="99" spans="1:17" ht="15.75" thickBot="1">
      <c r="A99" s="420"/>
      <c r="B99" s="391"/>
      <c r="C99" s="382"/>
      <c r="D99" s="263"/>
      <c r="E99" s="268">
        <f>'5- Identificación de Riesgos'!D79</f>
        <v>0</v>
      </c>
      <c r="F99" s="485"/>
      <c r="G99" s="486"/>
      <c r="H99" s="381"/>
      <c r="I99" s="158"/>
      <c r="J99" s="489"/>
      <c r="K99" s="489"/>
      <c r="L99" s="492"/>
      <c r="M99" s="482"/>
      <c r="N99" s="391"/>
      <c r="O99" s="183"/>
      <c r="P99" s="183"/>
      <c r="Q99" s="184"/>
    </row>
    <row r="100" spans="1:17" ht="30" customHeight="1">
      <c r="A100" s="408">
        <f>'5- Identificación de Riesgos'!A80</f>
        <v>10</v>
      </c>
      <c r="B100" s="389">
        <f>'5- Identificación de Riesgos'!B80</f>
        <v>0</v>
      </c>
      <c r="C100" s="380">
        <f>'5- Identificación de Riesgos'!C80</f>
        <v>0</v>
      </c>
      <c r="D100" s="262">
        <f>'5- Identificación de Riesgos'!J80</f>
        <v>0</v>
      </c>
      <c r="E100" s="266">
        <f>'5- Identificación de Riesgos'!D80</f>
        <v>0</v>
      </c>
      <c r="F100" s="484" t="str">
        <f>'5- Identificación de Riesgos'!H80</f>
        <v>Muy Baja - 1</v>
      </c>
      <c r="G100" s="380" t="str">
        <f>'5- Identificación de Riesgos'!M80</f>
        <v>Mayor - 4</v>
      </c>
      <c r="H100" s="380" t="str">
        <f>'5- Identificación de Riesgos'!N80</f>
        <v>Alto  - 4</v>
      </c>
      <c r="I100" s="193"/>
      <c r="J100" s="487" t="str">
        <f>'6- Valoración Controles'!T100</f>
        <v>Muy Baja - 1</v>
      </c>
      <c r="K100" s="487" t="str">
        <f>'6- Valoración Controles'!U100</f>
        <v>Mayor - 4</v>
      </c>
      <c r="L100" s="490" t="e">
        <f>AVERAGE(#REF!)</f>
        <v>#REF!</v>
      </c>
      <c r="M100" s="389" t="str">
        <f>'6- Valoración Controles'!V100</f>
        <v>Alto  - 4</v>
      </c>
      <c r="N100" s="483" t="s">
        <v>426</v>
      </c>
      <c r="O100" s="181"/>
      <c r="P100" s="181"/>
      <c r="Q100" s="182"/>
    </row>
    <row r="101" spans="1:17">
      <c r="A101" s="409"/>
      <c r="B101" s="390"/>
      <c r="C101" s="381"/>
      <c r="D101" s="94"/>
      <c r="E101" s="267">
        <f>'5- Identificación de Riesgos'!D81</f>
        <v>0</v>
      </c>
      <c r="F101" s="485"/>
      <c r="G101" s="486"/>
      <c r="H101" s="381"/>
      <c r="I101" s="92"/>
      <c r="J101" s="488"/>
      <c r="K101" s="488"/>
      <c r="L101" s="491"/>
      <c r="M101" s="390"/>
      <c r="N101" s="390"/>
      <c r="O101" s="181"/>
      <c r="P101" s="181"/>
      <c r="Q101" s="182"/>
    </row>
    <row r="102" spans="1:17" ht="60" customHeight="1">
      <c r="A102" s="409"/>
      <c r="B102" s="390"/>
      <c r="C102" s="381"/>
      <c r="D102" s="94"/>
      <c r="E102" s="267">
        <f>'5- Identificación de Riesgos'!D82</f>
        <v>0</v>
      </c>
      <c r="F102" s="485"/>
      <c r="G102" s="486"/>
      <c r="H102" s="381"/>
      <c r="I102" s="92"/>
      <c r="J102" s="488"/>
      <c r="K102" s="488"/>
      <c r="L102" s="491"/>
      <c r="M102" s="390"/>
      <c r="N102" s="390"/>
      <c r="O102" s="181"/>
      <c r="P102" s="181"/>
      <c r="Q102" s="182"/>
    </row>
    <row r="103" spans="1:17">
      <c r="A103" s="409"/>
      <c r="B103" s="390"/>
      <c r="C103" s="381"/>
      <c r="D103" s="94"/>
      <c r="E103" s="267">
        <f>'5- Identificación de Riesgos'!D83</f>
        <v>0</v>
      </c>
      <c r="F103" s="485"/>
      <c r="G103" s="486"/>
      <c r="H103" s="381"/>
      <c r="I103" s="92"/>
      <c r="J103" s="488"/>
      <c r="K103" s="488"/>
      <c r="L103" s="491"/>
      <c r="M103" s="390"/>
      <c r="N103" s="390"/>
      <c r="O103" s="181"/>
      <c r="P103" s="181"/>
      <c r="Q103" s="182"/>
    </row>
    <row r="104" spans="1:17">
      <c r="A104" s="409"/>
      <c r="B104" s="390"/>
      <c r="C104" s="381"/>
      <c r="D104" s="94"/>
      <c r="E104" s="267">
        <f>'5- Identificación de Riesgos'!D84</f>
        <v>0</v>
      </c>
      <c r="F104" s="485"/>
      <c r="G104" s="486"/>
      <c r="H104" s="381"/>
      <c r="I104" s="92"/>
      <c r="J104" s="488"/>
      <c r="K104" s="488"/>
      <c r="L104" s="491"/>
      <c r="M104" s="390"/>
      <c r="N104" s="390"/>
      <c r="O104" s="181"/>
      <c r="P104" s="181"/>
      <c r="Q104" s="182"/>
    </row>
    <row r="105" spans="1:17">
      <c r="A105" s="409"/>
      <c r="B105" s="390"/>
      <c r="C105" s="381"/>
      <c r="D105" s="94"/>
      <c r="E105" s="267">
        <f>'5- Identificación de Riesgos'!D85</f>
        <v>0</v>
      </c>
      <c r="F105" s="485"/>
      <c r="G105" s="486"/>
      <c r="H105" s="381"/>
      <c r="I105" s="92"/>
      <c r="J105" s="488"/>
      <c r="K105" s="488"/>
      <c r="L105" s="491"/>
      <c r="M105" s="390"/>
      <c r="N105" s="390"/>
      <c r="O105" s="181"/>
      <c r="P105" s="181"/>
      <c r="Q105" s="182"/>
    </row>
    <row r="106" spans="1:17">
      <c r="A106" s="409"/>
      <c r="B106" s="390"/>
      <c r="C106" s="381"/>
      <c r="D106" s="94"/>
      <c r="E106" s="267">
        <f>'5- Identificación de Riesgos'!D86</f>
        <v>0</v>
      </c>
      <c r="F106" s="485"/>
      <c r="G106" s="486"/>
      <c r="H106" s="381"/>
      <c r="I106" s="92"/>
      <c r="J106" s="488"/>
      <c r="K106" s="488"/>
      <c r="L106" s="491"/>
      <c r="M106" s="390"/>
      <c r="N106" s="390"/>
      <c r="O106" s="181"/>
      <c r="P106" s="181"/>
      <c r="Q106" s="182"/>
    </row>
    <row r="107" spans="1:17">
      <c r="A107" s="409"/>
      <c r="B107" s="390"/>
      <c r="C107" s="381"/>
      <c r="D107" s="94"/>
      <c r="E107" s="267">
        <f>'5- Identificación de Riesgos'!D87</f>
        <v>0</v>
      </c>
      <c r="F107" s="485"/>
      <c r="G107" s="486"/>
      <c r="H107" s="381"/>
      <c r="I107" s="92"/>
      <c r="J107" s="488"/>
      <c r="K107" s="488"/>
      <c r="L107" s="491"/>
      <c r="M107" s="390"/>
      <c r="N107" s="390"/>
      <c r="O107" s="181"/>
      <c r="P107" s="181"/>
      <c r="Q107" s="182"/>
    </row>
    <row r="108" spans="1:17">
      <c r="A108" s="409"/>
      <c r="B108" s="390"/>
      <c r="C108" s="381"/>
      <c r="D108" s="94"/>
      <c r="E108" s="267">
        <f>'5- Identificación de Riesgos'!D88</f>
        <v>0</v>
      </c>
      <c r="F108" s="485"/>
      <c r="G108" s="486"/>
      <c r="H108" s="381"/>
      <c r="I108" s="92"/>
      <c r="J108" s="488"/>
      <c r="K108" s="488"/>
      <c r="L108" s="491"/>
      <c r="M108" s="390"/>
      <c r="N108" s="390"/>
      <c r="O108" s="181"/>
      <c r="P108" s="181"/>
      <c r="Q108" s="182"/>
    </row>
    <row r="109" spans="1:17" ht="15.75" thickBot="1">
      <c r="A109" s="420"/>
      <c r="B109" s="391"/>
      <c r="C109" s="382"/>
      <c r="D109" s="263"/>
      <c r="E109" s="268">
        <f>'5- Identificación de Riesgos'!D89</f>
        <v>0</v>
      </c>
      <c r="F109" s="485"/>
      <c r="G109" s="486"/>
      <c r="H109" s="381"/>
      <c r="I109" s="158"/>
      <c r="J109" s="489"/>
      <c r="K109" s="489"/>
      <c r="L109" s="492"/>
      <c r="M109" s="482"/>
      <c r="N109" s="391"/>
      <c r="O109" s="183"/>
      <c r="P109" s="183"/>
      <c r="Q109" s="184"/>
    </row>
  </sheetData>
  <dataConsolidate/>
  <mergeCells count="138">
    <mergeCell ref="M60:M69"/>
    <mergeCell ref="N60:N69"/>
    <mergeCell ref="G60:G69"/>
    <mergeCell ref="H60:H69"/>
    <mergeCell ref="J60:J69"/>
    <mergeCell ref="K60:K69"/>
    <mergeCell ref="L60:L69"/>
    <mergeCell ref="A60:A69"/>
    <mergeCell ref="B60:B69"/>
    <mergeCell ref="C60:C69"/>
    <mergeCell ref="F60:F69"/>
    <mergeCell ref="H20:H29"/>
    <mergeCell ref="M40:M49"/>
    <mergeCell ref="N40:N49"/>
    <mergeCell ref="G50:G59"/>
    <mergeCell ref="H50:H59"/>
    <mergeCell ref="J50:J59"/>
    <mergeCell ref="K50:K59"/>
    <mergeCell ref="L50:L59"/>
    <mergeCell ref="A50:A59"/>
    <mergeCell ref="B50:B59"/>
    <mergeCell ref="C50:C59"/>
    <mergeCell ref="F50:F59"/>
    <mergeCell ref="M50:M59"/>
    <mergeCell ref="N50:N59"/>
    <mergeCell ref="G40:G49"/>
    <mergeCell ref="H40:H49"/>
    <mergeCell ref="J40:J49"/>
    <mergeCell ref="K40:K49"/>
    <mergeCell ref="L40:L49"/>
    <mergeCell ref="A40:A49"/>
    <mergeCell ref="B40:B49"/>
    <mergeCell ref="C40:C49"/>
    <mergeCell ref="F40:F49"/>
    <mergeCell ref="N20:N29"/>
    <mergeCell ref="M10:M19"/>
    <mergeCell ref="N10:N19"/>
    <mergeCell ref="J20:J29"/>
    <mergeCell ref="L20:L29"/>
    <mergeCell ref="J10:J19"/>
    <mergeCell ref="K10:K19"/>
    <mergeCell ref="J30:J39"/>
    <mergeCell ref="K30:K39"/>
    <mergeCell ref="L30:L39"/>
    <mergeCell ref="M30:M39"/>
    <mergeCell ref="N30:N39"/>
    <mergeCell ref="I8:I9"/>
    <mergeCell ref="A30:A39"/>
    <mergeCell ref="B30:B39"/>
    <mergeCell ref="C30:C39"/>
    <mergeCell ref="F30:F3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30:G39"/>
    <mergeCell ref="G10:G19"/>
    <mergeCell ref="H10:H19"/>
    <mergeCell ref="H30:H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70:M79"/>
    <mergeCell ref="N70:N79"/>
    <mergeCell ref="A80:A89"/>
    <mergeCell ref="B80:B8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F70:F79"/>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 ref="A90:A99"/>
    <mergeCell ref="B90:B99"/>
    <mergeCell ref="C90:C99"/>
    <mergeCell ref="F90:F99"/>
  </mergeCells>
  <conditionalFormatting sqref="F10 F20 F30 F40 F50 F60 F70 F80 F90 F10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4" priority="331" operator="containsText" text="Media">
      <formula>NOT(ISERROR(SEARCH("Media",F10)))</formula>
    </cfRule>
    <cfRule type="containsText" dxfId="172" priority="333" operator="containsText" text="Muy baja">
      <formula>NOT(ISERROR(SEARCH("Muy baja",F10)))</formula>
    </cfRule>
    <cfRule type="containsText" dxfId="171" priority="332" operator="containsText" text="Baja">
      <formula>NOT(ISERROR(SEARCH("Baja",F10)))</formula>
    </cfRule>
    <cfRule type="containsText" dxfId="170" priority="330" operator="containsText" text="Alta">
      <formula>NOT(ISERROR(SEARCH("Alta",F10)))</formula>
    </cfRule>
    <cfRule type="containsText" dxfId="169" priority="329" operator="containsText" text="Muy bajo">
      <formula>NOT(ISERROR(SEARCH("Muy bajo",F10)))</formula>
    </cfRule>
    <cfRule type="containsText" dxfId="168" priority="328" operator="containsText" text="Muy Baja'Tabla probabilidad'!">
      <formula>NOT(ISERROR(SEARCH("Muy Baja'Tabla probabilidad'!",F10)))</formula>
    </cfRule>
    <cfRule type="containsText" dxfId="167" priority="327" operator="containsText" text="Muy Baja">
      <formula>NOT(ISERROR(SEARCH("Muy Baja",F10)))</formula>
    </cfRule>
    <cfRule type="containsText" dxfId="166" priority="326" operator="containsText" text="Muy Baja">
      <formula>NOT(ISERROR(SEARCH("Muy Baja",F10)))</formula>
    </cfRule>
    <cfRule type="containsText" dxfId="165" priority="325" operator="containsText" text="Muy Baja">
      <formula>NOT(ISERROR(SEARCH("Muy Baja",F10)))</formula>
    </cfRule>
    <cfRule type="containsText" dxfId="164" priority="324" operator="containsText" text="Baja">
      <formula>NOT(ISERROR(SEARCH("Baja",F10)))</formula>
    </cfRule>
    <cfRule type="containsText" dxfId="163" priority="323" operator="containsText" text="Muy Baja">
      <formula>NOT(ISERROR(SEARCH("Muy Baja",F10)))</formula>
    </cfRule>
    <cfRule type="containsText" dxfId="162" priority="322" operator="containsText" text="Media">
      <formula>NOT(ISERROR(SEARCH("Media",F10)))</formula>
    </cfRule>
    <cfRule type="containsText" dxfId="161" priority="321" operator="containsText" text="Media">
      <formula>NOT(ISERROR(SEARCH("Media",F10)))</formula>
    </cfRule>
    <cfRule type="containsText" dxfId="160" priority="316" operator="containsText" text="Baja">
      <formula>NOT(ISERROR(SEARCH("Baja",F10)))</formula>
    </cfRule>
    <cfRule type="containsText" dxfId="159" priority="320" operator="containsText" text="Media">
      <formula>NOT(ISERROR(SEARCH("Media",F10)))</formula>
    </cfRule>
  </conditionalFormatting>
  <conditionalFormatting sqref="G10 G20 G30 G40 G50 G60 G70 G80 G90 G100">
    <cfRule type="containsText" dxfId="158" priority="312" operator="containsText" text="Moderado">
      <formula>NOT(ISERROR(SEARCH("Moderado",G10)))</formula>
    </cfRule>
    <cfRule type="containsText" dxfId="157" priority="313" operator="containsText" text="Menor">
      <formula>NOT(ISERROR(SEARCH("Menor",G10)))</formula>
    </cfRule>
    <cfRule type="containsText" dxfId="156" priority="314" operator="containsText" text="Leve">
      <formula>NOT(ISERROR(SEARCH("Leve",G10)))</formula>
    </cfRule>
    <cfRule type="containsText" dxfId="155" priority="309" operator="containsText" text="Catastrófico">
      <formula>NOT(ISERROR(SEARCH("Catastrófico",G10)))</formula>
    </cfRule>
    <cfRule type="containsText" dxfId="154" priority="310" operator="containsText" text="Mayor">
      <formula>NOT(ISERROR(SEARCH("Mayor",G10)))</formula>
    </cfRule>
    <cfRule type="containsText" dxfId="153" priority="311" operator="containsText" text="Alta">
      <formula>NOT(ISERROR(SEARCH("Alta",G10)))</formula>
    </cfRule>
  </conditionalFormatting>
  <conditionalFormatting sqref="H10:I10 H20:I20 H30:I30 H40:I40 H50:I50 H60:I60 H70:I70 H80:I80 H90:I90 H100:I100">
    <cfRule type="containsText" dxfId="152" priority="308" operator="containsText" text="Extremo">
      <formula>NOT(ISERROR(SEARCH("Extremo",H10)))</formula>
    </cfRule>
    <cfRule type="containsText" dxfId="151" priority="304" operator="containsText" text="Extremo">
      <formula>NOT(ISERROR(SEARCH("Extremo",H10)))</formula>
    </cfRule>
    <cfRule type="containsText" dxfId="150" priority="307" operator="containsText" text="Moderado">
      <formula>NOT(ISERROR(SEARCH("Moderado",H10)))</formula>
    </cfRule>
    <cfRule type="containsText" dxfId="149" priority="306" operator="containsText" text="Bajo">
      <formula>NOT(ISERROR(SEARCH("Bajo",H10)))</formula>
    </cfRule>
    <cfRule type="containsText" dxfId="148" priority="305" operator="containsText" text="Alto">
      <formula>NOT(ISERROR(SEARCH("Alto",H10)))</formula>
    </cfRule>
  </conditionalFormatting>
  <conditionalFormatting sqref="J10:J109">
    <cfRule type="containsText" dxfId="147" priority="6" operator="containsText" text="Muy Baja">
      <formula>NOT(ISERROR(SEARCH("Muy Baja",J10)))</formula>
    </cfRule>
    <cfRule type="containsText" dxfId="146" priority="277" operator="containsText" text="Muy Baja">
      <formula>NOT(ISERROR(SEARCH("Muy Baja",J10)))</formula>
    </cfRule>
    <cfRule type="containsText" dxfId="145" priority="273" operator="containsText" text="Muy Alta">
      <formula>NOT(ISERROR(SEARCH("Muy Alta",J10)))</formula>
    </cfRule>
    <cfRule type="containsText" dxfId="144" priority="276" operator="containsText" text="Baja">
      <formula>NOT(ISERROR(SEARCH("Baja",J10)))</formula>
    </cfRule>
    <cfRule type="containsText" dxfId="143" priority="275" operator="containsText" text="Media">
      <formula>NOT(ISERROR(SEARCH("Media",J10)))</formula>
    </cfRule>
    <cfRule type="containsText" dxfId="142" priority="274" operator="containsText" text="Alta">
      <formula>NOT(ISERROR(SEARCH("Alta",J10)))</formula>
    </cfRule>
  </conditionalFormatting>
  <conditionalFormatting sqref="K10:K109">
    <cfRule type="containsText" dxfId="141" priority="268" operator="containsText" text="Catastrófico">
      <formula>NOT(ISERROR(SEARCH("Catastrófico",K10)))</formula>
    </cfRule>
    <cfRule type="containsText" dxfId="140" priority="269" operator="containsText" text="Moderado">
      <formula>NOT(ISERROR(SEARCH("Moderado",K10)))</formula>
    </cfRule>
    <cfRule type="containsText" dxfId="139" priority="272" operator="containsText" text="Mayor">
      <formula>NOT(ISERROR(SEARCH("Mayor",K10)))</formula>
    </cfRule>
    <cfRule type="containsText" dxfId="138" priority="271" operator="containsText" text="Leve">
      <formula>NOT(ISERROR(SEARCH("Leve",K10)))</formula>
    </cfRule>
    <cfRule type="containsText" dxfId="137" priority="270" operator="containsText" text="Menor">
      <formula>NOT(ISERROR(SEARCH("Menor",K10)))</formula>
    </cfRule>
  </conditionalFormatting>
  <conditionalFormatting sqref="M10 M20 M30 M40 M50 M60 M70 M80 M90 M100">
    <cfRule type="containsText" dxfId="136" priority="286" operator="containsText" text="Alto">
      <formula>NOT(ISERROR(SEARCH("Alto",M10)))</formula>
    </cfRule>
    <cfRule type="containsText" dxfId="135" priority="285" operator="containsText" text="Baja">
      <formula>NOT(ISERROR(SEARCH("Baja",M10)))</formula>
    </cfRule>
    <cfRule type="containsText" dxfId="134" priority="284" operator="containsText" text="Extremo">
      <formula>NOT(ISERROR(SEARCH("Extremo",M10)))</formula>
    </cfRule>
    <cfRule type="containsText" dxfId="133" priority="283" operator="containsText" text="Moderado">
      <formula>NOT(ISERROR(SEARCH("Moderado",M10)))</formula>
    </cfRule>
    <cfRule type="containsText" dxfId="132" priority="282" operator="containsText" text="Bajo">
      <formula>NOT(ISERROR(SEARCH("Bajo",M10)))</formula>
    </cfRule>
    <cfRule type="containsText" dxfId="131" priority="281" operator="containsText" text="Menor">
      <formula>NOT(ISERROR(SEARCH("Menor",M10)))</formula>
    </cfRule>
    <cfRule type="containsText" dxfId="130" priority="280" operator="containsText" text="Moderado">
      <formula>NOT(ISERROR(SEARCH("Moderado",M10)))</formula>
    </cfRule>
    <cfRule type="containsText" dxfId="129" priority="279" operator="containsText" text="Alto">
      <formula>NOT(ISERROR(SEARCH("Alto",M10)))</formula>
    </cfRule>
    <cfRule type="containsText" dxfId="128" priority="278" operator="containsText" text="Extremo">
      <formula>NOT(ISERROR(SEARCH("Extremo",M10)))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E19"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3" t="s">
        <v>429</v>
      </c>
      <c r="C2" s="503"/>
      <c r="D2" s="503"/>
      <c r="E2" s="503"/>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430</v>
      </c>
      <c r="D4" s="65"/>
      <c r="E4" s="65" t="s">
        <v>431</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432</v>
      </c>
      <c r="D5" s="65"/>
      <c r="E5" s="67" t="s">
        <v>433</v>
      </c>
      <c r="F5" s="65" t="s">
        <v>431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434</v>
      </c>
      <c r="C6" s="111" t="s">
        <v>435</v>
      </c>
      <c r="D6" s="69">
        <v>0.04</v>
      </c>
      <c r="E6" s="70" t="s">
        <v>436</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437</v>
      </c>
      <c r="C7" s="111" t="s">
        <v>438</v>
      </c>
      <c r="D7" s="69">
        <v>0.09</v>
      </c>
      <c r="E7" s="70" t="s">
        <v>439</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440</v>
      </c>
      <c r="C8" s="111" t="s">
        <v>441</v>
      </c>
      <c r="D8" s="69">
        <v>0.28999999999999998</v>
      </c>
      <c r="E8" s="70" t="s">
        <v>442</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443</v>
      </c>
      <c r="C9" s="111" t="s">
        <v>444</v>
      </c>
      <c r="D9" s="69">
        <v>0.49</v>
      </c>
      <c r="E9" s="70" t="s">
        <v>445</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446</v>
      </c>
      <c r="C10" s="111" t="s">
        <v>447</v>
      </c>
      <c r="D10" s="69">
        <v>1</v>
      </c>
      <c r="E10" s="70" t="s">
        <v>448</v>
      </c>
      <c r="F10" s="71">
        <v>5</v>
      </c>
      <c r="G10" s="2"/>
      <c r="H10" s="2"/>
      <c r="I10" s="94" t="s">
        <v>449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4" t="s">
        <v>450</v>
      </c>
      <c r="C14" s="504"/>
      <c r="D14" s="504"/>
      <c r="E14" s="504"/>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06" t="s">
        <v>307</v>
      </c>
      <c r="D16" s="506"/>
      <c r="E16" s="506"/>
      <c r="F16" s="103"/>
      <c r="G16" s="77"/>
      <c r="H16" s="77"/>
      <c r="I16" s="95" t="s">
        <v>291</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451</v>
      </c>
      <c r="C17" s="505" t="s">
        <v>314</v>
      </c>
      <c r="D17" s="505"/>
      <c r="E17" s="505"/>
      <c r="F17" s="104">
        <v>1</v>
      </c>
      <c r="G17" s="77"/>
      <c r="H17" s="77"/>
      <c r="I17" s="94" t="s">
        <v>307</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452</v>
      </c>
      <c r="C18" s="505" t="s">
        <v>308</v>
      </c>
      <c r="D18" s="505"/>
      <c r="E18" s="505"/>
      <c r="F18" s="104">
        <v>2</v>
      </c>
      <c r="G18" s="77"/>
      <c r="H18" s="77"/>
      <c r="I18" s="94" t="s">
        <v>296</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453</v>
      </c>
      <c r="C19" s="505" t="s">
        <v>318</v>
      </c>
      <c r="D19" s="505"/>
      <c r="E19" s="505"/>
      <c r="F19" s="104">
        <v>3</v>
      </c>
      <c r="G19" s="77"/>
      <c r="H19" s="77"/>
      <c r="I19" s="94" t="s">
        <v>300</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454</v>
      </c>
      <c r="C20" s="505" t="s">
        <v>455</v>
      </c>
      <c r="D20" s="505"/>
      <c r="E20" s="505"/>
      <c r="F20" s="104">
        <v>4</v>
      </c>
      <c r="G20" s="77"/>
      <c r="H20" s="77"/>
      <c r="I20" s="94" t="s">
        <v>456</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457</v>
      </c>
      <c r="C21" s="505" t="s">
        <v>329</v>
      </c>
      <c r="D21" s="505"/>
      <c r="E21" s="505"/>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07" t="s">
        <v>296</v>
      </c>
      <c r="D24" s="507"/>
      <c r="E24" s="507"/>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451</v>
      </c>
      <c r="C25" s="505" t="s">
        <v>297</v>
      </c>
      <c r="D25" s="505"/>
      <c r="E25" s="505"/>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452</v>
      </c>
      <c r="C26" s="505" t="s">
        <v>458</v>
      </c>
      <c r="D26" s="505"/>
      <c r="E26" s="505"/>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453</v>
      </c>
      <c r="C27" s="505" t="s">
        <v>459</v>
      </c>
      <c r="D27" s="505"/>
      <c r="E27" s="505"/>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454</v>
      </c>
      <c r="C28" s="505" t="s">
        <v>335</v>
      </c>
      <c r="D28" s="505"/>
      <c r="E28" s="505"/>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457</v>
      </c>
      <c r="C29" s="505" t="s">
        <v>460</v>
      </c>
      <c r="D29" s="505"/>
      <c r="E29" s="505"/>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06" t="s">
        <v>300</v>
      </c>
      <c r="D32" s="506"/>
      <c r="E32" s="506"/>
      <c r="F32" s="86"/>
      <c r="I32" s="85"/>
      <c r="J32" s="85"/>
      <c r="K32" s="85"/>
      <c r="L32" s="85"/>
      <c r="M32" s="85"/>
      <c r="N32" s="85"/>
      <c r="O32" s="85"/>
      <c r="P32" s="85"/>
      <c r="Q32" s="85"/>
      <c r="R32" s="85"/>
      <c r="S32" s="85"/>
    </row>
    <row r="33" spans="2:19" s="77" customFormat="1" ht="20.25">
      <c r="B33" s="68" t="s">
        <v>451</v>
      </c>
      <c r="C33" s="505" t="s">
        <v>303</v>
      </c>
      <c r="D33" s="505"/>
      <c r="E33" s="505"/>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452</v>
      </c>
      <c r="C34" s="505" t="s">
        <v>301</v>
      </c>
      <c r="D34" s="505"/>
      <c r="E34" s="505"/>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453</v>
      </c>
      <c r="C35" s="505" t="s">
        <v>461</v>
      </c>
      <c r="D35" s="505"/>
      <c r="E35" s="505"/>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454</v>
      </c>
      <c r="C36" s="505" t="s">
        <v>462</v>
      </c>
      <c r="D36" s="505"/>
      <c r="E36" s="505"/>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457</v>
      </c>
      <c r="C37" s="505" t="s">
        <v>463</v>
      </c>
      <c r="D37" s="505"/>
      <c r="E37" s="505"/>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06" t="s">
        <v>456</v>
      </c>
      <c r="D40" s="506"/>
      <c r="E40" s="506"/>
      <c r="F40" s="86"/>
    </row>
    <row r="41" spans="2:19" s="77" customFormat="1" ht="20.25">
      <c r="B41" s="106" t="s">
        <v>451</v>
      </c>
      <c r="C41" s="505" t="s">
        <v>464</v>
      </c>
      <c r="D41" s="505"/>
      <c r="E41" s="505"/>
      <c r="F41" s="105">
        <v>1</v>
      </c>
    </row>
    <row r="42" spans="2:19" s="77" customFormat="1" ht="20.25">
      <c r="B42" s="107" t="s">
        <v>452</v>
      </c>
      <c r="C42" s="505" t="s">
        <v>465</v>
      </c>
      <c r="D42" s="505"/>
      <c r="E42" s="505"/>
      <c r="F42" s="105">
        <v>2</v>
      </c>
    </row>
    <row r="43" spans="2:19" s="77" customFormat="1" ht="20.25">
      <c r="B43" s="108" t="s">
        <v>453</v>
      </c>
      <c r="C43" s="505" t="s">
        <v>466</v>
      </c>
      <c r="D43" s="505"/>
      <c r="E43" s="505"/>
      <c r="F43" s="105">
        <v>3</v>
      </c>
    </row>
    <row r="44" spans="2:19" s="77" customFormat="1" ht="20.25">
      <c r="B44" s="109" t="s">
        <v>454</v>
      </c>
      <c r="C44" s="505" t="s">
        <v>467</v>
      </c>
      <c r="D44" s="505"/>
      <c r="E44" s="505"/>
      <c r="F44" s="105">
        <v>4</v>
      </c>
    </row>
    <row r="45" spans="2:19" s="77" customFormat="1" ht="20.25">
      <c r="B45" s="110" t="s">
        <v>457</v>
      </c>
      <c r="C45" s="505" t="s">
        <v>468</v>
      </c>
      <c r="D45" s="505"/>
      <c r="E45" s="505"/>
      <c r="F45" s="105">
        <v>5</v>
      </c>
    </row>
    <row r="46" spans="2:19" s="77" customFormat="1" ht="20.25">
      <c r="B46" s="85"/>
      <c r="C46" s="85" t="s">
        <v>469</v>
      </c>
      <c r="D46" s="85"/>
      <c r="F46" s="86"/>
    </row>
    <row r="47" spans="2:19" s="77" customFormat="1" ht="20.25">
      <c r="B47" s="85"/>
      <c r="C47" s="85"/>
      <c r="D47" s="85"/>
      <c r="F47" s="86"/>
    </row>
    <row r="48" spans="2:19" s="77" customFormat="1" ht="20.25">
      <c r="B48" s="78"/>
      <c r="C48" s="507" t="s">
        <v>470</v>
      </c>
      <c r="D48" s="507"/>
      <c r="E48" s="507"/>
      <c r="F48" s="86"/>
    </row>
    <row r="49" spans="2:6" s="77" customFormat="1" ht="20.25" customHeight="1">
      <c r="B49" s="80" t="s">
        <v>451</v>
      </c>
      <c r="C49" s="508" t="s">
        <v>471</v>
      </c>
      <c r="D49" s="509"/>
      <c r="E49" s="510"/>
      <c r="F49" s="71">
        <v>1</v>
      </c>
    </row>
    <row r="50" spans="2:6" s="77" customFormat="1" ht="20.25" customHeight="1">
      <c r="B50" s="81" t="s">
        <v>452</v>
      </c>
      <c r="C50" s="508" t="s">
        <v>472</v>
      </c>
      <c r="D50" s="509"/>
      <c r="E50" s="510"/>
      <c r="F50" s="71">
        <v>2</v>
      </c>
    </row>
    <row r="51" spans="2:6" s="77" customFormat="1" ht="20.25" customHeight="1">
      <c r="B51" s="82" t="s">
        <v>453</v>
      </c>
      <c r="C51" s="508" t="s">
        <v>473</v>
      </c>
      <c r="D51" s="509"/>
      <c r="E51" s="510"/>
      <c r="F51" s="71">
        <v>3</v>
      </c>
    </row>
    <row r="52" spans="2:6" s="77" customFormat="1" ht="20.25" customHeight="1">
      <c r="B52" s="83" t="s">
        <v>454</v>
      </c>
      <c r="C52" s="508" t="s">
        <v>474</v>
      </c>
      <c r="D52" s="509"/>
      <c r="E52" s="510"/>
      <c r="F52" s="71">
        <v>4</v>
      </c>
    </row>
    <row r="53" spans="2:6" s="77" customFormat="1" ht="20.25" customHeight="1">
      <c r="B53" s="84" t="s">
        <v>457</v>
      </c>
      <c r="C53" s="508" t="s">
        <v>475</v>
      </c>
      <c r="D53" s="509"/>
      <c r="E53" s="510"/>
      <c r="F53" s="71">
        <v>5</v>
      </c>
    </row>
    <row r="54" spans="2:6" s="77" customFormat="1" ht="20.25">
      <c r="B54" s="85"/>
      <c r="C54" s="85"/>
      <c r="D54" s="85"/>
      <c r="E54" s="85"/>
      <c r="F54" s="86"/>
    </row>
    <row r="55" spans="2:6" s="77" customFormat="1" ht="20.25"/>
    <row r="56" spans="2:6" s="77" customFormat="1" ht="20.25" customHeight="1">
      <c r="B56" s="78"/>
      <c r="C56" s="97" t="s">
        <v>449</v>
      </c>
      <c r="D56" s="97"/>
      <c r="E56" s="97"/>
      <c r="F56" s="86"/>
    </row>
    <row r="57" spans="2:6" s="77" customFormat="1" ht="20.25" customHeight="1">
      <c r="B57" s="80" t="s">
        <v>451</v>
      </c>
      <c r="C57" s="511" t="s">
        <v>476</v>
      </c>
      <c r="D57" s="512"/>
      <c r="E57" s="513"/>
      <c r="F57" s="71">
        <v>1</v>
      </c>
    </row>
    <row r="58" spans="2:6" s="77" customFormat="1" ht="20.25" customHeight="1">
      <c r="B58" s="81" t="s">
        <v>452</v>
      </c>
      <c r="C58" s="511" t="s">
        <v>477</v>
      </c>
      <c r="D58" s="512"/>
      <c r="E58" s="513"/>
      <c r="F58" s="71">
        <v>2</v>
      </c>
    </row>
    <row r="59" spans="2:6" s="77" customFormat="1" ht="20.25" customHeight="1">
      <c r="B59" s="82" t="s">
        <v>453</v>
      </c>
      <c r="C59" s="511" t="s">
        <v>478</v>
      </c>
      <c r="D59" s="512"/>
      <c r="E59" s="513"/>
      <c r="F59" s="71">
        <v>3</v>
      </c>
    </row>
    <row r="60" spans="2:6" s="77" customFormat="1" ht="20.25" customHeight="1">
      <c r="B60" s="83" t="s">
        <v>454</v>
      </c>
      <c r="C60" s="511" t="s">
        <v>479</v>
      </c>
      <c r="D60" s="512"/>
      <c r="E60" s="513"/>
      <c r="F60" s="71">
        <v>4</v>
      </c>
    </row>
    <row r="61" spans="2:6" s="77" customFormat="1" ht="20.25" customHeight="1">
      <c r="B61" s="84" t="s">
        <v>457</v>
      </c>
      <c r="C61" s="511" t="s">
        <v>480</v>
      </c>
      <c r="D61" s="512"/>
      <c r="E61" s="513"/>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22" sqref="R2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16" t="s">
        <v>481</v>
      </c>
      <c r="C4" s="517"/>
      <c r="D4" s="517"/>
      <c r="E4" s="518" t="s">
        <v>482</v>
      </c>
      <c r="F4" s="518"/>
      <c r="G4" s="518"/>
      <c r="H4" s="518"/>
      <c r="I4" s="519"/>
      <c r="Q4" s="520" t="s">
        <v>483</v>
      </c>
      <c r="R4" s="520"/>
    </row>
    <row r="5" spans="2:19">
      <c r="B5" s="516"/>
      <c r="C5" s="517"/>
      <c r="D5" s="517"/>
      <c r="E5" s="518"/>
      <c r="F5" s="518"/>
      <c r="G5" s="518"/>
      <c r="H5" s="518"/>
      <c r="I5" s="519"/>
      <c r="Q5" s="520"/>
      <c r="R5" s="520"/>
    </row>
    <row r="6" spans="2:19">
      <c r="B6" s="516"/>
      <c r="C6" s="517"/>
      <c r="D6" s="517"/>
      <c r="E6" s="518"/>
      <c r="F6" s="518"/>
      <c r="G6" s="518"/>
      <c r="H6" s="518"/>
      <c r="I6" s="519"/>
      <c r="Q6" s="520"/>
      <c r="R6" s="520"/>
    </row>
    <row r="7" spans="2:19" ht="15.75" thickBot="1">
      <c r="B7" s="115"/>
      <c r="I7" s="116"/>
    </row>
    <row r="8" spans="2:19" ht="62.25" customHeight="1" thickBot="1">
      <c r="B8" s="521" t="s">
        <v>431</v>
      </c>
      <c r="C8" s="522"/>
      <c r="D8" s="57" t="s">
        <v>484</v>
      </c>
      <c r="E8" s="58">
        <v>5</v>
      </c>
      <c r="F8" s="58">
        <v>10</v>
      </c>
      <c r="G8" s="58">
        <v>15</v>
      </c>
      <c r="H8" s="58">
        <v>20</v>
      </c>
      <c r="I8" s="117">
        <v>25</v>
      </c>
      <c r="K8" s="523" t="s">
        <v>485</v>
      </c>
      <c r="L8" s="524"/>
      <c r="M8" s="524"/>
      <c r="N8" s="524"/>
      <c r="O8" s="524"/>
      <c r="P8" s="525"/>
      <c r="Q8" s="526" t="s">
        <v>486</v>
      </c>
      <c r="R8" s="526"/>
      <c r="S8" s="17" t="s">
        <v>487</v>
      </c>
    </row>
    <row r="9" spans="2:19" ht="62.25" customHeight="1" thickBot="1">
      <c r="B9" s="521"/>
      <c r="C9" s="522"/>
      <c r="D9" s="57" t="s">
        <v>488</v>
      </c>
      <c r="E9" s="59">
        <v>4</v>
      </c>
      <c r="F9" s="59">
        <v>8</v>
      </c>
      <c r="G9" s="58">
        <v>12</v>
      </c>
      <c r="H9" s="58">
        <v>16</v>
      </c>
      <c r="I9" s="117">
        <v>20</v>
      </c>
      <c r="K9" s="527" t="s">
        <v>489</v>
      </c>
      <c r="L9" s="528"/>
      <c r="M9" s="528"/>
      <c r="N9" s="528"/>
      <c r="O9" s="528"/>
      <c r="P9" s="528"/>
      <c r="Q9" s="529" t="s">
        <v>490</v>
      </c>
      <c r="R9" s="530"/>
      <c r="S9" s="17" t="s">
        <v>426</v>
      </c>
    </row>
    <row r="10" spans="2:19" ht="62.25" customHeight="1" thickBot="1">
      <c r="B10" s="521"/>
      <c r="C10" s="522"/>
      <c r="D10" s="57" t="s">
        <v>491</v>
      </c>
      <c r="E10" s="59">
        <v>3</v>
      </c>
      <c r="F10" s="59">
        <v>6</v>
      </c>
      <c r="G10" s="59">
        <v>9</v>
      </c>
      <c r="H10" s="58">
        <v>12</v>
      </c>
      <c r="I10" s="117">
        <v>15</v>
      </c>
      <c r="K10" s="531" t="s">
        <v>453</v>
      </c>
      <c r="L10" s="532"/>
      <c r="M10" s="532"/>
      <c r="N10" s="532"/>
      <c r="O10" s="532"/>
      <c r="P10" s="532"/>
      <c r="Q10" s="526" t="s">
        <v>492</v>
      </c>
      <c r="R10" s="526"/>
      <c r="S10" s="17" t="s">
        <v>493</v>
      </c>
    </row>
    <row r="11" spans="2:19" ht="62.25" customHeight="1">
      <c r="B11" s="521"/>
      <c r="C11" s="522"/>
      <c r="D11" s="57" t="s">
        <v>494</v>
      </c>
      <c r="E11" s="60">
        <v>2</v>
      </c>
      <c r="F11" s="59">
        <v>4</v>
      </c>
      <c r="G11" s="59">
        <v>6</v>
      </c>
      <c r="H11" s="58">
        <v>8</v>
      </c>
      <c r="I11" s="117">
        <v>10</v>
      </c>
      <c r="K11" s="533" t="s">
        <v>495</v>
      </c>
      <c r="L11" s="534"/>
      <c r="M11" s="534"/>
      <c r="N11" s="534"/>
      <c r="O11" s="534"/>
      <c r="P11" s="534"/>
      <c r="Q11" s="526" t="s">
        <v>418</v>
      </c>
      <c r="R11" s="535"/>
      <c r="S11" s="17" t="s">
        <v>418</v>
      </c>
    </row>
    <row r="12" spans="2:19" ht="62.25" customHeight="1">
      <c r="B12" s="521"/>
      <c r="C12" s="522"/>
      <c r="D12" s="57" t="s">
        <v>496</v>
      </c>
      <c r="E12" s="60">
        <v>1</v>
      </c>
      <c r="F12" s="60">
        <v>2</v>
      </c>
      <c r="G12" s="59">
        <v>3</v>
      </c>
      <c r="H12" s="58">
        <v>4</v>
      </c>
      <c r="I12" s="117">
        <v>5</v>
      </c>
    </row>
    <row r="13" spans="2:19" ht="62.25" customHeight="1" thickBot="1">
      <c r="B13" s="118"/>
      <c r="C13" s="514" t="s">
        <v>497</v>
      </c>
      <c r="D13" s="515"/>
      <c r="E13" s="119" t="s">
        <v>498</v>
      </c>
      <c r="F13" s="119" t="s">
        <v>499</v>
      </c>
      <c r="G13" s="119" t="s">
        <v>500</v>
      </c>
      <c r="H13" s="119" t="s">
        <v>501</v>
      </c>
      <c r="I13" s="120" t="s">
        <v>502</v>
      </c>
    </row>
    <row r="17" spans="4:6">
      <c r="D17" s="17"/>
      <c r="E17" s="17"/>
      <c r="F17" s="17"/>
    </row>
    <row r="18" spans="4:6" ht="15.75">
      <c r="D18" s="22" t="s">
        <v>503</v>
      </c>
      <c r="E18" s="121" t="s">
        <v>495</v>
      </c>
      <c r="F18" s="121">
        <v>1</v>
      </c>
    </row>
    <row r="19" spans="4:6">
      <c r="D19" s="22" t="s">
        <v>504</v>
      </c>
      <c r="E19" s="22" t="s">
        <v>495</v>
      </c>
      <c r="F19" s="22">
        <v>2</v>
      </c>
    </row>
    <row r="20" spans="4:6">
      <c r="D20" s="22" t="s">
        <v>505</v>
      </c>
      <c r="E20" s="22" t="s">
        <v>453</v>
      </c>
      <c r="F20" s="22">
        <v>2</v>
      </c>
    </row>
    <row r="21" spans="4:6">
      <c r="D21" s="22" t="s">
        <v>506</v>
      </c>
      <c r="E21" s="22" t="s">
        <v>507</v>
      </c>
      <c r="F21" s="22">
        <v>3</v>
      </c>
    </row>
    <row r="22" spans="4:6">
      <c r="D22" s="22" t="s">
        <v>508</v>
      </c>
      <c r="E22" s="22" t="s">
        <v>485</v>
      </c>
      <c r="F22" s="22">
        <v>4</v>
      </c>
    </row>
    <row r="23" spans="4:6">
      <c r="D23" s="22" t="s">
        <v>509</v>
      </c>
      <c r="E23" s="22" t="s">
        <v>495</v>
      </c>
      <c r="F23" s="22">
        <v>1</v>
      </c>
    </row>
    <row r="24" spans="4:6">
      <c r="D24" s="22" t="s">
        <v>510</v>
      </c>
      <c r="E24" s="22" t="s">
        <v>453</v>
      </c>
      <c r="F24" s="22">
        <v>2</v>
      </c>
    </row>
    <row r="25" spans="4:6">
      <c r="D25" s="22" t="s">
        <v>511</v>
      </c>
      <c r="E25" s="22" t="s">
        <v>453</v>
      </c>
      <c r="F25" s="22">
        <v>2</v>
      </c>
    </row>
    <row r="26" spans="4:6">
      <c r="D26" s="22" t="s">
        <v>512</v>
      </c>
      <c r="E26" s="22" t="s">
        <v>489</v>
      </c>
      <c r="F26" s="22">
        <v>3</v>
      </c>
    </row>
    <row r="27" spans="4:6">
      <c r="D27" s="22" t="s">
        <v>513</v>
      </c>
      <c r="E27" s="22" t="s">
        <v>485</v>
      </c>
      <c r="F27" s="22">
        <v>4</v>
      </c>
    </row>
    <row r="28" spans="4:6">
      <c r="D28" s="22" t="s">
        <v>514</v>
      </c>
      <c r="E28" s="22" t="s">
        <v>453</v>
      </c>
      <c r="F28" s="22">
        <v>2</v>
      </c>
    </row>
    <row r="29" spans="4:6">
      <c r="D29" s="22" t="s">
        <v>515</v>
      </c>
      <c r="E29" s="22" t="s">
        <v>453</v>
      </c>
      <c r="F29" s="22">
        <v>2</v>
      </c>
    </row>
    <row r="30" spans="4:6">
      <c r="D30" s="22" t="s">
        <v>516</v>
      </c>
      <c r="E30" s="22" t="s">
        <v>453</v>
      </c>
      <c r="F30" s="22">
        <v>2</v>
      </c>
    </row>
    <row r="31" spans="4:6">
      <c r="D31" s="22" t="s">
        <v>517</v>
      </c>
      <c r="E31" s="22" t="s">
        <v>489</v>
      </c>
      <c r="F31" s="22">
        <v>3</v>
      </c>
    </row>
    <row r="32" spans="4:6">
      <c r="D32" s="22" t="s">
        <v>518</v>
      </c>
      <c r="E32" s="22" t="s">
        <v>485</v>
      </c>
      <c r="F32" s="22">
        <v>4</v>
      </c>
    </row>
    <row r="33" spans="4:6">
      <c r="D33" s="22" t="s">
        <v>519</v>
      </c>
      <c r="E33" s="22" t="s">
        <v>453</v>
      </c>
      <c r="F33" s="22">
        <v>2</v>
      </c>
    </row>
    <row r="34" spans="4:6">
      <c r="D34" s="22" t="s">
        <v>520</v>
      </c>
      <c r="E34" s="22" t="s">
        <v>453</v>
      </c>
      <c r="F34" s="22">
        <v>2</v>
      </c>
    </row>
    <row r="35" spans="4:6">
      <c r="D35" s="22" t="s">
        <v>521</v>
      </c>
      <c r="E35" s="22" t="s">
        <v>489</v>
      </c>
      <c r="F35" s="22">
        <v>3</v>
      </c>
    </row>
    <row r="36" spans="4:6">
      <c r="D36" s="22" t="s">
        <v>522</v>
      </c>
      <c r="E36" s="22" t="s">
        <v>489</v>
      </c>
      <c r="F36" s="22">
        <v>3</v>
      </c>
    </row>
    <row r="37" spans="4:6">
      <c r="D37" s="22" t="s">
        <v>523</v>
      </c>
      <c r="E37" s="22" t="s">
        <v>485</v>
      </c>
      <c r="F37" s="22">
        <v>4</v>
      </c>
    </row>
    <row r="38" spans="4:6">
      <c r="D38" s="22" t="s">
        <v>524</v>
      </c>
      <c r="E38" s="22" t="s">
        <v>489</v>
      </c>
      <c r="F38" s="22">
        <v>3</v>
      </c>
    </row>
    <row r="39" spans="4:6">
      <c r="D39" s="22" t="s">
        <v>525</v>
      </c>
      <c r="E39" s="22" t="s">
        <v>489</v>
      </c>
      <c r="F39" s="22">
        <v>3</v>
      </c>
    </row>
    <row r="40" spans="4:6">
      <c r="D40" s="22" t="s">
        <v>526</v>
      </c>
      <c r="E40" s="22" t="s">
        <v>489</v>
      </c>
      <c r="F40" s="22">
        <v>3</v>
      </c>
    </row>
    <row r="41" spans="4:6">
      <c r="D41" s="22" t="s">
        <v>527</v>
      </c>
      <c r="E41" s="22" t="s">
        <v>489</v>
      </c>
      <c r="F41" s="22">
        <v>3</v>
      </c>
    </row>
    <row r="42" spans="4:6">
      <c r="D42" s="22" t="s">
        <v>528</v>
      </c>
      <c r="E42" s="22" t="s">
        <v>485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8"/>
  <sheetViews>
    <sheetView showGridLines="0" tabSelected="1" topLeftCell="D1" zoomScale="90" zoomScaleNormal="90" workbookViewId="0">
      <selection activeCell="M29" sqref="M29:M3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7" t="s">
        <v>270</v>
      </c>
      <c r="B3" s="427"/>
      <c r="C3" s="459" t="s">
        <v>5</v>
      </c>
      <c r="D3" s="459"/>
      <c r="E3" s="459"/>
      <c r="F3" s="459"/>
      <c r="G3" s="459"/>
      <c r="H3" s="459"/>
      <c r="I3" s="459"/>
      <c r="J3" s="459"/>
      <c r="K3" s="459"/>
      <c r="L3" s="459"/>
      <c r="M3" s="4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271</v>
      </c>
      <c r="B4" s="427"/>
      <c r="C4" s="458" t="s">
        <v>38</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7" t="s">
        <v>272</v>
      </c>
      <c r="B5" s="427"/>
      <c r="C5" s="573" t="s">
        <v>529</v>
      </c>
      <c r="D5" s="574"/>
      <c r="E5" s="574"/>
      <c r="F5" s="574"/>
      <c r="G5" s="574"/>
      <c r="H5" s="574"/>
      <c r="I5" s="574"/>
      <c r="J5" s="574"/>
      <c r="K5" s="574"/>
      <c r="L5" s="574"/>
      <c r="M5" s="57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8" t="s">
        <v>530</v>
      </c>
      <c r="B6" s="569"/>
      <c r="C6" s="570"/>
      <c r="D6" s="571" t="s">
        <v>531</v>
      </c>
      <c r="E6" s="571"/>
      <c r="F6" s="571"/>
      <c r="G6" s="572" t="s">
        <v>532</v>
      </c>
      <c r="H6" s="563" t="s">
        <v>533</v>
      </c>
      <c r="I6" s="565" t="s">
        <v>534</v>
      </c>
      <c r="J6" s="566"/>
      <c r="K6" s="565" t="s">
        <v>535</v>
      </c>
      <c r="L6" s="566"/>
      <c r="M6" s="567" t="s">
        <v>536</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537</v>
      </c>
      <c r="F7" s="28" t="s">
        <v>538</v>
      </c>
      <c r="G7" s="572"/>
      <c r="H7" s="564"/>
      <c r="I7" s="29" t="s">
        <v>539</v>
      </c>
      <c r="J7" s="29" t="s">
        <v>540</v>
      </c>
      <c r="K7" s="29" t="s">
        <v>541</v>
      </c>
      <c r="L7" s="29" t="s">
        <v>542</v>
      </c>
      <c r="M7" s="56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1">
        <f>'7- Mapa Final'!A10</f>
        <v>1</v>
      </c>
      <c r="B9" s="543" t="str">
        <f>'7- Mapa Final'!B10</f>
        <v>Omisión en la ejecución del procedimiento de recobro de incapacidades y licencias, ante las EPS y ARL.</v>
      </c>
      <c r="C9" s="543" t="str">
        <f>'7- Mapa Final'!C10</f>
        <v xml:space="preserve">Posibilidad de afectación económica a la entidad debido a las debilidades de tipo administrativo que afectan el trámite del recobro de las incapacidades y licencias </v>
      </c>
      <c r="D9" s="545" t="str">
        <f>'7- Mapa Final'!J10</f>
        <v>Baja - 2</v>
      </c>
      <c r="E9" s="547" t="str">
        <f>'7- Mapa Final'!K10</f>
        <v>Leve - 1</v>
      </c>
      <c r="F9" s="549" t="str">
        <f>'7- Mapa Final'!M10</f>
        <v>Bajo - 2</v>
      </c>
      <c r="G9" s="380"/>
      <c r="H9" s="578" t="s">
        <v>543</v>
      </c>
      <c r="I9" s="579"/>
      <c r="J9" s="579" t="s">
        <v>9</v>
      </c>
      <c r="K9" s="594">
        <v>45658</v>
      </c>
      <c r="L9" s="576">
        <v>45746</v>
      </c>
      <c r="M9" s="577" t="s">
        <v>564</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2"/>
      <c r="B10" s="544"/>
      <c r="C10" s="544"/>
      <c r="D10" s="546"/>
      <c r="E10" s="548"/>
      <c r="F10" s="550"/>
      <c r="G10" s="381"/>
      <c r="H10" s="536"/>
      <c r="I10" s="536"/>
      <c r="J10" s="536"/>
      <c r="K10" s="595"/>
      <c r="L10" s="536"/>
      <c r="M10" s="53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4"/>
      <c r="C11" s="544"/>
      <c r="D11" s="546"/>
      <c r="E11" s="548"/>
      <c r="F11" s="550"/>
      <c r="G11" s="381"/>
      <c r="H11" s="536"/>
      <c r="I11" s="536"/>
      <c r="J11" s="536"/>
      <c r="K11" s="595"/>
      <c r="L11" s="536"/>
      <c r="M11" s="53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4"/>
      <c r="C12" s="544"/>
      <c r="D12" s="546"/>
      <c r="E12" s="548"/>
      <c r="F12" s="550"/>
      <c r="G12" s="381"/>
      <c r="H12" s="536"/>
      <c r="I12" s="536"/>
      <c r="J12" s="536"/>
      <c r="K12" s="595"/>
      <c r="L12" s="536"/>
      <c r="M12" s="53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4"/>
      <c r="C13" s="544"/>
      <c r="D13" s="546"/>
      <c r="E13" s="548"/>
      <c r="F13" s="550"/>
      <c r="G13" s="381"/>
      <c r="H13" s="536"/>
      <c r="I13" s="536"/>
      <c r="J13" s="536"/>
      <c r="K13" s="595"/>
      <c r="L13" s="536"/>
      <c r="M13" s="53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4"/>
      <c r="C14" s="544"/>
      <c r="D14" s="546"/>
      <c r="E14" s="548"/>
      <c r="F14" s="550"/>
      <c r="G14" s="381"/>
      <c r="H14" s="536"/>
      <c r="I14" s="536"/>
      <c r="J14" s="536"/>
      <c r="K14" s="595"/>
      <c r="L14" s="536"/>
      <c r="M14" s="53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4"/>
      <c r="C15" s="544"/>
      <c r="D15" s="546"/>
      <c r="E15" s="548"/>
      <c r="F15" s="550"/>
      <c r="G15" s="381"/>
      <c r="H15" s="536"/>
      <c r="I15" s="536"/>
      <c r="J15" s="536"/>
      <c r="K15" s="595"/>
      <c r="L15" s="536"/>
      <c r="M15" s="53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4"/>
      <c r="C16" s="544"/>
      <c r="D16" s="546"/>
      <c r="E16" s="548"/>
      <c r="F16" s="550"/>
      <c r="G16" s="381"/>
      <c r="H16" s="536"/>
      <c r="I16" s="536"/>
      <c r="J16" s="536"/>
      <c r="K16" s="595"/>
      <c r="L16" s="536"/>
      <c r="M16" s="53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4"/>
      <c r="C17" s="544"/>
      <c r="D17" s="546"/>
      <c r="E17" s="548"/>
      <c r="F17" s="550"/>
      <c r="G17" s="381"/>
      <c r="H17" s="536"/>
      <c r="I17" s="536"/>
      <c r="J17" s="536"/>
      <c r="K17" s="595"/>
      <c r="L17" s="536"/>
      <c r="M17" s="53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42"/>
      <c r="B18" s="544"/>
      <c r="C18" s="544"/>
      <c r="D18" s="546"/>
      <c r="E18" s="548"/>
      <c r="F18" s="550"/>
      <c r="G18" s="381"/>
      <c r="H18" s="536"/>
      <c r="I18" s="536"/>
      <c r="J18" s="536"/>
      <c r="K18" s="596"/>
      <c r="L18" s="536"/>
      <c r="M18" s="53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1">
        <f>'7- Mapa Final'!A20</f>
        <v>2</v>
      </c>
      <c r="B19" s="543" t="str">
        <f>'7- Mapa Final'!B20</f>
        <v xml:space="preserve"> Incumplimiento de los términos legales para resolver requerimientos </v>
      </c>
      <c r="C19" s="543" t="str">
        <f>'7- Mapa Final'!C20</f>
        <v xml:space="preserve">Respuesta extemporanea de peticiones </v>
      </c>
      <c r="D19" s="545" t="str">
        <f>'7- Mapa Final'!J20</f>
        <v>Media - 3</v>
      </c>
      <c r="E19" s="547" t="str">
        <f>'7- Mapa Final'!K20</f>
        <v>Leve - 1</v>
      </c>
      <c r="F19" s="549" t="str">
        <f>'7- Mapa Final'!M20</f>
        <v>Moderado - 3</v>
      </c>
      <c r="G19" s="381"/>
      <c r="H19" s="580" t="s">
        <v>544</v>
      </c>
      <c r="I19" s="536"/>
      <c r="J19" s="536" t="s">
        <v>9</v>
      </c>
      <c r="K19" s="594">
        <v>45658</v>
      </c>
      <c r="L19" s="576">
        <v>45746</v>
      </c>
      <c r="M19" s="539" t="s">
        <v>565</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2"/>
      <c r="B20" s="544"/>
      <c r="C20" s="544"/>
      <c r="D20" s="546"/>
      <c r="E20" s="548"/>
      <c r="F20" s="550"/>
      <c r="G20" s="381"/>
      <c r="H20" s="580"/>
      <c r="I20" s="536"/>
      <c r="J20" s="536"/>
      <c r="K20" s="595"/>
      <c r="L20" s="536"/>
      <c r="M20" s="53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4"/>
      <c r="C21" s="544"/>
      <c r="D21" s="546"/>
      <c r="E21" s="548"/>
      <c r="F21" s="550"/>
      <c r="G21" s="381"/>
      <c r="H21" s="580"/>
      <c r="I21" s="536"/>
      <c r="J21" s="536"/>
      <c r="K21" s="595"/>
      <c r="L21" s="536"/>
      <c r="M21" s="53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4"/>
      <c r="C22" s="544"/>
      <c r="D22" s="546"/>
      <c r="E22" s="548"/>
      <c r="F22" s="550"/>
      <c r="G22" s="381"/>
      <c r="H22" s="580"/>
      <c r="I22" s="536"/>
      <c r="J22" s="536"/>
      <c r="K22" s="595"/>
      <c r="L22" s="536"/>
      <c r="M22" s="53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2"/>
      <c r="B23" s="544"/>
      <c r="C23" s="544"/>
      <c r="D23" s="546"/>
      <c r="E23" s="548"/>
      <c r="F23" s="550"/>
      <c r="G23" s="381"/>
      <c r="H23" s="580"/>
      <c r="I23" s="536"/>
      <c r="J23" s="536"/>
      <c r="K23" s="595"/>
      <c r="L23" s="536"/>
      <c r="M23" s="53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2"/>
      <c r="B24" s="544"/>
      <c r="C24" s="544"/>
      <c r="D24" s="546"/>
      <c r="E24" s="548"/>
      <c r="F24" s="550"/>
      <c r="G24" s="381"/>
      <c r="H24" s="580"/>
      <c r="I24" s="536"/>
      <c r="J24" s="536"/>
      <c r="K24" s="595"/>
      <c r="L24" s="536"/>
      <c r="M24" s="539"/>
      <c r="N24" s="34"/>
      <c r="O24" s="34"/>
    </row>
    <row r="25" spans="1:169">
      <c r="A25" s="542"/>
      <c r="B25" s="544"/>
      <c r="C25" s="544"/>
      <c r="D25" s="546"/>
      <c r="E25" s="548"/>
      <c r="F25" s="550"/>
      <c r="G25" s="381"/>
      <c r="H25" s="580"/>
      <c r="I25" s="536"/>
      <c r="J25" s="536"/>
      <c r="K25" s="595"/>
      <c r="L25" s="536"/>
      <c r="M25" s="539"/>
      <c r="N25" s="34"/>
      <c r="O25" s="34"/>
    </row>
    <row r="26" spans="1:169">
      <c r="A26" s="542"/>
      <c r="B26" s="544"/>
      <c r="C26" s="544"/>
      <c r="D26" s="546"/>
      <c r="E26" s="548"/>
      <c r="F26" s="550"/>
      <c r="G26" s="381"/>
      <c r="H26" s="580"/>
      <c r="I26" s="536"/>
      <c r="J26" s="536"/>
      <c r="K26" s="595"/>
      <c r="L26" s="536"/>
      <c r="M26" s="539"/>
      <c r="N26" s="34"/>
      <c r="O26" s="34"/>
    </row>
    <row r="27" spans="1:169">
      <c r="A27" s="542"/>
      <c r="B27" s="544"/>
      <c r="C27" s="544"/>
      <c r="D27" s="546"/>
      <c r="E27" s="548"/>
      <c r="F27" s="550"/>
      <c r="G27" s="381"/>
      <c r="H27" s="580"/>
      <c r="I27" s="536"/>
      <c r="J27" s="536"/>
      <c r="K27" s="595"/>
      <c r="L27" s="536"/>
      <c r="M27" s="539"/>
      <c r="N27" s="34"/>
      <c r="O27" s="34"/>
    </row>
    <row r="28" spans="1:169" ht="15.75" thickBot="1">
      <c r="A28" s="542"/>
      <c r="B28" s="544"/>
      <c r="C28" s="544"/>
      <c r="D28" s="546"/>
      <c r="E28" s="548"/>
      <c r="F28" s="550"/>
      <c r="G28" s="381"/>
      <c r="H28" s="580"/>
      <c r="I28" s="536"/>
      <c r="J28" s="536"/>
      <c r="K28" s="596"/>
      <c r="L28" s="536"/>
      <c r="M28" s="539"/>
      <c r="N28" s="34"/>
      <c r="O28" s="34"/>
    </row>
    <row r="29" spans="1:169" s="26" customFormat="1" ht="12.75" customHeight="1">
      <c r="A29" s="541">
        <f>'7- Mapa Final'!A30</f>
        <v>3</v>
      </c>
      <c r="B29" s="543" t="str">
        <f>'7- Mapa Final'!B30</f>
        <v>Inexactitud de la información en las hojas de vida</v>
      </c>
      <c r="C29" s="543" t="str">
        <f>'7- Mapa Final'!C30</f>
        <v>Incumplimiento de las metas establecidas
y suministro de incompleto de información solicitada</v>
      </c>
      <c r="D29" s="545" t="str">
        <f>'7- Mapa Final'!J30</f>
        <v>Media - 3</v>
      </c>
      <c r="E29" s="547" t="str">
        <f>'7- Mapa Final'!K30</f>
        <v>Leve - 1</v>
      </c>
      <c r="F29" s="549" t="str">
        <f>'7- Mapa Final'!M30</f>
        <v>Moderado - 3</v>
      </c>
      <c r="G29" s="381"/>
      <c r="H29" s="580" t="s">
        <v>545</v>
      </c>
      <c r="I29" s="536"/>
      <c r="J29" s="536" t="s">
        <v>9</v>
      </c>
      <c r="K29" s="594">
        <v>45658</v>
      </c>
      <c r="L29" s="576">
        <v>45746</v>
      </c>
      <c r="M29" s="539" t="s">
        <v>546</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2"/>
      <c r="B30" s="544"/>
      <c r="C30" s="544"/>
      <c r="D30" s="546"/>
      <c r="E30" s="548"/>
      <c r="F30" s="550"/>
      <c r="G30" s="381"/>
      <c r="H30" s="580"/>
      <c r="I30" s="536"/>
      <c r="J30" s="536"/>
      <c r="K30" s="595"/>
      <c r="L30" s="536"/>
      <c r="M30" s="53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4"/>
      <c r="C31" s="544"/>
      <c r="D31" s="546"/>
      <c r="E31" s="548"/>
      <c r="F31" s="550"/>
      <c r="G31" s="381"/>
      <c r="H31" s="580"/>
      <c r="I31" s="536"/>
      <c r="J31" s="536"/>
      <c r="K31" s="595"/>
      <c r="L31" s="536"/>
      <c r="M31" s="53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4"/>
      <c r="C32" s="544"/>
      <c r="D32" s="546"/>
      <c r="E32" s="548"/>
      <c r="F32" s="550"/>
      <c r="G32" s="381"/>
      <c r="H32" s="580"/>
      <c r="I32" s="536"/>
      <c r="J32" s="536"/>
      <c r="K32" s="595"/>
      <c r="L32" s="536"/>
      <c r="M32" s="53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2"/>
      <c r="B33" s="544"/>
      <c r="C33" s="544"/>
      <c r="D33" s="546"/>
      <c r="E33" s="548"/>
      <c r="F33" s="550"/>
      <c r="G33" s="381"/>
      <c r="H33" s="580"/>
      <c r="I33" s="536"/>
      <c r="J33" s="536"/>
      <c r="K33" s="595"/>
      <c r="L33" s="536"/>
      <c r="M33" s="53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2"/>
      <c r="B34" s="544"/>
      <c r="C34" s="544"/>
      <c r="D34" s="546"/>
      <c r="E34" s="548"/>
      <c r="F34" s="550"/>
      <c r="G34" s="381"/>
      <c r="H34" s="580"/>
      <c r="I34" s="536"/>
      <c r="J34" s="536"/>
      <c r="K34" s="595"/>
      <c r="L34" s="536"/>
      <c r="M34" s="539"/>
      <c r="N34" s="34"/>
      <c r="O34" s="34"/>
    </row>
    <row r="35" spans="1:169">
      <c r="A35" s="542"/>
      <c r="B35" s="544"/>
      <c r="C35" s="544"/>
      <c r="D35" s="546"/>
      <c r="E35" s="548"/>
      <c r="F35" s="550"/>
      <c r="G35" s="381"/>
      <c r="H35" s="580"/>
      <c r="I35" s="536"/>
      <c r="J35" s="536"/>
      <c r="K35" s="595"/>
      <c r="L35" s="536"/>
      <c r="M35" s="539"/>
      <c r="N35" s="34"/>
      <c r="O35" s="34"/>
    </row>
    <row r="36" spans="1:169">
      <c r="A36" s="542"/>
      <c r="B36" s="544"/>
      <c r="C36" s="544"/>
      <c r="D36" s="546"/>
      <c r="E36" s="548"/>
      <c r="F36" s="550"/>
      <c r="G36" s="381"/>
      <c r="H36" s="580"/>
      <c r="I36" s="536"/>
      <c r="J36" s="536"/>
      <c r="K36" s="595"/>
      <c r="L36" s="536"/>
      <c r="M36" s="539"/>
      <c r="N36" s="34"/>
      <c r="O36" s="34"/>
    </row>
    <row r="37" spans="1:169">
      <c r="A37" s="542"/>
      <c r="B37" s="544"/>
      <c r="C37" s="544"/>
      <c r="D37" s="546"/>
      <c r="E37" s="548"/>
      <c r="F37" s="550"/>
      <c r="G37" s="381"/>
      <c r="H37" s="580"/>
      <c r="I37" s="536"/>
      <c r="J37" s="536"/>
      <c r="K37" s="595"/>
      <c r="L37" s="536"/>
      <c r="M37" s="539"/>
      <c r="N37" s="34"/>
      <c r="O37" s="34"/>
    </row>
    <row r="38" spans="1:169" ht="15.75" thickBot="1">
      <c r="A38" s="542"/>
      <c r="B38" s="544"/>
      <c r="C38" s="544"/>
      <c r="D38" s="546"/>
      <c r="E38" s="548"/>
      <c r="F38" s="550"/>
      <c r="G38" s="381"/>
      <c r="H38" s="580"/>
      <c r="I38" s="536"/>
      <c r="J38" s="536"/>
      <c r="K38" s="596"/>
      <c r="L38" s="536"/>
      <c r="M38" s="539"/>
      <c r="N38" s="34"/>
      <c r="O38" s="34"/>
    </row>
    <row r="39" spans="1:169" s="26" customFormat="1" ht="12.75" customHeight="1">
      <c r="A39" s="541">
        <f>'7- Mapa Final'!A40</f>
        <v>4</v>
      </c>
      <c r="B39" s="543" t="str">
        <f>'7- Mapa Final'!B40</f>
        <v xml:space="preserve">Tardanza en el pago de las doceavas de cesantías de Afiliados al FNA
</v>
      </c>
      <c r="C39" s="543" t="str">
        <f>'7- Mapa Final'!C40</f>
        <v>Incumplimiento de las metas establecidas</v>
      </c>
      <c r="D39" s="545" t="str">
        <f>'7- Mapa Final'!J40</f>
        <v>Media - 3</v>
      </c>
      <c r="E39" s="547" t="str">
        <f>'7- Mapa Final'!K40</f>
        <v>Moderado - 3</v>
      </c>
      <c r="F39" s="549" t="str">
        <f>'7- Mapa Final'!M40</f>
        <v>Moderado - 9</v>
      </c>
      <c r="G39" s="381"/>
      <c r="H39" s="580" t="s">
        <v>547</v>
      </c>
      <c r="I39" s="536"/>
      <c r="J39" s="536" t="s">
        <v>9</v>
      </c>
      <c r="K39" s="594">
        <v>45658</v>
      </c>
      <c r="L39" s="576">
        <v>45746</v>
      </c>
      <c r="M39" s="539" t="s">
        <v>548</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2"/>
      <c r="B40" s="544"/>
      <c r="C40" s="544"/>
      <c r="D40" s="546"/>
      <c r="E40" s="548"/>
      <c r="F40" s="550"/>
      <c r="G40" s="381"/>
      <c r="H40" s="536"/>
      <c r="I40" s="536"/>
      <c r="J40" s="536"/>
      <c r="K40" s="595"/>
      <c r="L40" s="536"/>
      <c r="M40" s="53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6"/>
      <c r="E41" s="548"/>
      <c r="F41" s="550"/>
      <c r="G41" s="381"/>
      <c r="H41" s="536"/>
      <c r="I41" s="536"/>
      <c r="J41" s="536"/>
      <c r="K41" s="595"/>
      <c r="L41" s="536"/>
      <c r="M41" s="53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6"/>
      <c r="E42" s="548"/>
      <c r="F42" s="550"/>
      <c r="G42" s="381"/>
      <c r="H42" s="536"/>
      <c r="I42" s="536"/>
      <c r="J42" s="536"/>
      <c r="K42" s="595"/>
      <c r="L42" s="536"/>
      <c r="M42" s="53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2"/>
      <c r="B43" s="544"/>
      <c r="C43" s="544"/>
      <c r="D43" s="546"/>
      <c r="E43" s="548"/>
      <c r="F43" s="550"/>
      <c r="G43" s="381"/>
      <c r="H43" s="536"/>
      <c r="I43" s="536"/>
      <c r="J43" s="536"/>
      <c r="K43" s="595"/>
      <c r="L43" s="536"/>
      <c r="M43" s="53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2"/>
      <c r="B44" s="544"/>
      <c r="C44" s="544"/>
      <c r="D44" s="546"/>
      <c r="E44" s="548"/>
      <c r="F44" s="550"/>
      <c r="G44" s="381"/>
      <c r="H44" s="536"/>
      <c r="I44" s="536"/>
      <c r="J44" s="536"/>
      <c r="K44" s="595"/>
      <c r="L44" s="536"/>
      <c r="M44" s="539"/>
      <c r="N44" s="34"/>
      <c r="O44" s="34"/>
    </row>
    <row r="45" spans="1:169">
      <c r="A45" s="542"/>
      <c r="B45" s="544"/>
      <c r="C45" s="544"/>
      <c r="D45" s="546"/>
      <c r="E45" s="548"/>
      <c r="F45" s="550"/>
      <c r="G45" s="381"/>
      <c r="H45" s="536"/>
      <c r="I45" s="536"/>
      <c r="J45" s="536"/>
      <c r="K45" s="595"/>
      <c r="L45" s="536"/>
      <c r="M45" s="539"/>
      <c r="N45" s="34"/>
      <c r="O45" s="34"/>
    </row>
    <row r="46" spans="1:169">
      <c r="A46" s="542"/>
      <c r="B46" s="544"/>
      <c r="C46" s="544"/>
      <c r="D46" s="546"/>
      <c r="E46" s="548"/>
      <c r="F46" s="550"/>
      <c r="G46" s="381"/>
      <c r="H46" s="536"/>
      <c r="I46" s="536"/>
      <c r="J46" s="536"/>
      <c r="K46" s="595"/>
      <c r="L46" s="536"/>
      <c r="M46" s="539"/>
      <c r="N46" s="34"/>
      <c r="O46" s="34"/>
    </row>
    <row r="47" spans="1:169">
      <c r="A47" s="542"/>
      <c r="B47" s="544"/>
      <c r="C47" s="544"/>
      <c r="D47" s="546"/>
      <c r="E47" s="548"/>
      <c r="F47" s="550"/>
      <c r="G47" s="381"/>
      <c r="H47" s="536"/>
      <c r="I47" s="536"/>
      <c r="J47" s="536"/>
      <c r="K47" s="595"/>
      <c r="L47" s="536"/>
      <c r="M47" s="539"/>
      <c r="N47" s="34"/>
      <c r="O47" s="34"/>
    </row>
    <row r="48" spans="1:169" ht="15.75" thickBot="1">
      <c r="A48" s="542"/>
      <c r="B48" s="544"/>
      <c r="C48" s="544"/>
      <c r="D48" s="546"/>
      <c r="E48" s="548"/>
      <c r="F48" s="550"/>
      <c r="G48" s="381"/>
      <c r="H48" s="536"/>
      <c r="I48" s="536"/>
      <c r="J48" s="536"/>
      <c r="K48" s="596"/>
      <c r="L48" s="536"/>
      <c r="M48" s="539"/>
      <c r="N48" s="34"/>
      <c r="O48" s="34"/>
    </row>
    <row r="49" spans="1:169" s="26" customFormat="1" ht="12.75" customHeight="1">
      <c r="A49" s="541">
        <f>'7- Mapa Final'!A50</f>
        <v>5</v>
      </c>
      <c r="B49" s="543" t="str">
        <f>'7- Mapa Final'!B50</f>
        <v>Inexactitud en el pago de sueldos y demás conceptos laborales</v>
      </c>
      <c r="C49" s="543" t="str">
        <f>'7- Mapa Final'!C50</f>
        <v>Liquidacion de Nomina con inconsistencias en los valores finales con respecto a las novedades prsentadas</v>
      </c>
      <c r="D49" s="545" t="str">
        <f>'7- Mapa Final'!J50</f>
        <v>Media - 3</v>
      </c>
      <c r="E49" s="547" t="str">
        <f>'7- Mapa Final'!K50</f>
        <v>Leve - 1</v>
      </c>
      <c r="F49" s="549" t="str">
        <f>'7- Mapa Final'!M50</f>
        <v>Moderado - 3</v>
      </c>
      <c r="G49" s="381"/>
      <c r="H49" s="580" t="s">
        <v>549</v>
      </c>
      <c r="I49" s="536"/>
      <c r="J49" s="536" t="s">
        <v>9</v>
      </c>
      <c r="K49" s="594">
        <v>45658</v>
      </c>
      <c r="L49" s="576">
        <v>45746</v>
      </c>
      <c r="M49" s="539" t="s">
        <v>550</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2"/>
      <c r="B50" s="544"/>
      <c r="C50" s="544"/>
      <c r="D50" s="546"/>
      <c r="E50" s="548"/>
      <c r="F50" s="550"/>
      <c r="G50" s="381"/>
      <c r="H50" s="580"/>
      <c r="I50" s="536"/>
      <c r="J50" s="536"/>
      <c r="K50" s="595"/>
      <c r="L50" s="536"/>
      <c r="M50" s="53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4"/>
      <c r="C51" s="544"/>
      <c r="D51" s="546"/>
      <c r="E51" s="548"/>
      <c r="F51" s="550"/>
      <c r="G51" s="381"/>
      <c r="H51" s="580"/>
      <c r="I51" s="536"/>
      <c r="J51" s="536"/>
      <c r="K51" s="595"/>
      <c r="L51" s="536"/>
      <c r="M51" s="53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4"/>
      <c r="C52" s="544"/>
      <c r="D52" s="546"/>
      <c r="E52" s="548"/>
      <c r="F52" s="550"/>
      <c r="G52" s="381"/>
      <c r="H52" s="580"/>
      <c r="I52" s="536"/>
      <c r="J52" s="536"/>
      <c r="K52" s="595"/>
      <c r="L52" s="536"/>
      <c r="M52" s="53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2"/>
      <c r="B53" s="544"/>
      <c r="C53" s="544"/>
      <c r="D53" s="546"/>
      <c r="E53" s="548"/>
      <c r="F53" s="550"/>
      <c r="G53" s="381"/>
      <c r="H53" s="580"/>
      <c r="I53" s="536"/>
      <c r="J53" s="536"/>
      <c r="K53" s="595"/>
      <c r="L53" s="536"/>
      <c r="M53" s="53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2"/>
      <c r="B54" s="544"/>
      <c r="C54" s="544"/>
      <c r="D54" s="546"/>
      <c r="E54" s="548"/>
      <c r="F54" s="550"/>
      <c r="G54" s="381"/>
      <c r="H54" s="580"/>
      <c r="I54" s="536"/>
      <c r="J54" s="536"/>
      <c r="K54" s="595"/>
      <c r="L54" s="536"/>
      <c r="M54" s="539"/>
      <c r="N54" s="34"/>
      <c r="O54" s="34"/>
    </row>
    <row r="55" spans="1:169">
      <c r="A55" s="542"/>
      <c r="B55" s="544"/>
      <c r="C55" s="544"/>
      <c r="D55" s="546"/>
      <c r="E55" s="548"/>
      <c r="F55" s="550"/>
      <c r="G55" s="381"/>
      <c r="H55" s="580"/>
      <c r="I55" s="536"/>
      <c r="J55" s="536"/>
      <c r="K55" s="595"/>
      <c r="L55" s="536"/>
      <c r="M55" s="539"/>
      <c r="N55" s="34"/>
      <c r="O55" s="34"/>
    </row>
    <row r="56" spans="1:169">
      <c r="A56" s="542"/>
      <c r="B56" s="544"/>
      <c r="C56" s="544"/>
      <c r="D56" s="546"/>
      <c r="E56" s="548"/>
      <c r="F56" s="550"/>
      <c r="G56" s="381"/>
      <c r="H56" s="580"/>
      <c r="I56" s="536"/>
      <c r="J56" s="536"/>
      <c r="K56" s="595"/>
      <c r="L56" s="536"/>
      <c r="M56" s="539"/>
      <c r="N56" s="34"/>
      <c r="O56" s="34"/>
    </row>
    <row r="57" spans="1:169">
      <c r="A57" s="542"/>
      <c r="B57" s="544"/>
      <c r="C57" s="544"/>
      <c r="D57" s="546"/>
      <c r="E57" s="548"/>
      <c r="F57" s="550"/>
      <c r="G57" s="381"/>
      <c r="H57" s="580"/>
      <c r="I57" s="536"/>
      <c r="J57" s="536"/>
      <c r="K57" s="595"/>
      <c r="L57" s="536"/>
      <c r="M57" s="539"/>
      <c r="N57" s="34"/>
      <c r="O57" s="34"/>
    </row>
    <row r="58" spans="1:169" ht="15.75" thickBot="1">
      <c r="A58" s="542"/>
      <c r="B58" s="544"/>
      <c r="C58" s="544"/>
      <c r="D58" s="546"/>
      <c r="E58" s="548"/>
      <c r="F58" s="550"/>
      <c r="G58" s="381"/>
      <c r="H58" s="580"/>
      <c r="I58" s="536"/>
      <c r="J58" s="536"/>
      <c r="K58" s="596"/>
      <c r="L58" s="536"/>
      <c r="M58" s="539"/>
      <c r="N58" s="34"/>
      <c r="O58" s="34"/>
    </row>
    <row r="59" spans="1:169" s="26" customFormat="1" ht="12.75" customHeight="1">
      <c r="A59" s="541">
        <f>'7- Mapa Final'!A60</f>
        <v>6</v>
      </c>
      <c r="B59" s="543" t="str">
        <f>'7- Mapa Final'!B60</f>
        <v>Recibir dádivas o beneficios a nombre propio o de terceros para favorecer, modificar,  retirar servidores judiciales o  alterar difundir información personal, 
; para para adulterar las novedades de nómina,  prestaciones sociales, incapacidades y licencias, en favor propio o de terceros
; o para hacer modificaciones  fraudulentas de historias laborales, para favorecer el reconocimiento irregular de pensiones de jubilación, retroactivos.
;para el trámite de vinculación sin cumplir con los requisitos establecidos</v>
      </c>
      <c r="C59" s="543" t="str">
        <f>'7- Mapa Final'!C60</f>
        <v>1- Posiblidad de alterar informacion de las plantas, inclusion de novedades sin que  cumplan con la totalidad de  requisitos y/o alteracion de la información  de las hojas de vida  que no coincidan con la realidad
2- Posibilidad de  manipular la información de pre-nómina, nómina, incapacidades y licencias para generar beneficios indebidos.</v>
      </c>
      <c r="D59" s="545" t="str">
        <f>'7- Mapa Final'!J60</f>
        <v>Baja - 2</v>
      </c>
      <c r="E59" s="547" t="str">
        <f>'7- Mapa Final'!K60</f>
        <v>Menor - 2</v>
      </c>
      <c r="F59" s="549" t="str">
        <f>'7- Mapa Final'!M60</f>
        <v>Moderado - 4</v>
      </c>
      <c r="G59" s="381"/>
      <c r="H59" s="580" t="s">
        <v>403</v>
      </c>
      <c r="I59" s="536"/>
      <c r="J59" s="536" t="s">
        <v>9</v>
      </c>
      <c r="K59" s="594">
        <v>45658</v>
      </c>
      <c r="L59" s="576">
        <v>45746</v>
      </c>
      <c r="M59" s="539" t="s">
        <v>551</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2"/>
      <c r="B60" s="544"/>
      <c r="C60" s="544"/>
      <c r="D60" s="546"/>
      <c r="E60" s="548"/>
      <c r="F60" s="550"/>
      <c r="G60" s="381"/>
      <c r="H60" s="580"/>
      <c r="I60" s="536"/>
      <c r="J60" s="536"/>
      <c r="K60" s="595"/>
      <c r="L60" s="536"/>
      <c r="M60" s="53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4"/>
      <c r="C61" s="544"/>
      <c r="D61" s="546"/>
      <c r="E61" s="548"/>
      <c r="F61" s="550"/>
      <c r="G61" s="381"/>
      <c r="H61" s="580"/>
      <c r="I61" s="536"/>
      <c r="J61" s="536"/>
      <c r="K61" s="595"/>
      <c r="L61" s="536"/>
      <c r="M61" s="53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4"/>
      <c r="C62" s="544"/>
      <c r="D62" s="546"/>
      <c r="E62" s="548"/>
      <c r="F62" s="550"/>
      <c r="G62" s="381"/>
      <c r="H62" s="580"/>
      <c r="I62" s="536"/>
      <c r="J62" s="536"/>
      <c r="K62" s="595"/>
      <c r="L62" s="536"/>
      <c r="M62" s="53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2"/>
      <c r="B63" s="544"/>
      <c r="C63" s="544"/>
      <c r="D63" s="546"/>
      <c r="E63" s="548"/>
      <c r="F63" s="550"/>
      <c r="G63" s="381"/>
      <c r="H63" s="580"/>
      <c r="I63" s="536"/>
      <c r="J63" s="536"/>
      <c r="K63" s="595"/>
      <c r="L63" s="536"/>
      <c r="M63" s="53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2"/>
      <c r="B64" s="544"/>
      <c r="C64" s="544"/>
      <c r="D64" s="546"/>
      <c r="E64" s="548"/>
      <c r="F64" s="550"/>
      <c r="G64" s="381"/>
      <c r="H64" s="580"/>
      <c r="I64" s="536"/>
      <c r="J64" s="536"/>
      <c r="K64" s="595"/>
      <c r="L64" s="536"/>
      <c r="M64" s="539"/>
      <c r="N64" s="34"/>
      <c r="O64" s="34"/>
    </row>
    <row r="65" spans="1:15">
      <c r="A65" s="542"/>
      <c r="B65" s="544"/>
      <c r="C65" s="544"/>
      <c r="D65" s="546"/>
      <c r="E65" s="548"/>
      <c r="F65" s="550"/>
      <c r="G65" s="381"/>
      <c r="H65" s="580"/>
      <c r="I65" s="536"/>
      <c r="J65" s="536"/>
      <c r="K65" s="595"/>
      <c r="L65" s="536"/>
      <c r="M65" s="539"/>
      <c r="N65" s="34"/>
      <c r="O65" s="34"/>
    </row>
    <row r="66" spans="1:15">
      <c r="A66" s="542"/>
      <c r="B66" s="544"/>
      <c r="C66" s="544"/>
      <c r="D66" s="546"/>
      <c r="E66" s="548"/>
      <c r="F66" s="550"/>
      <c r="G66" s="381"/>
      <c r="H66" s="580"/>
      <c r="I66" s="536"/>
      <c r="J66" s="536"/>
      <c r="K66" s="595"/>
      <c r="L66" s="536"/>
      <c r="M66" s="539"/>
      <c r="N66" s="34"/>
      <c r="O66" s="34"/>
    </row>
    <row r="67" spans="1:15">
      <c r="A67" s="542"/>
      <c r="B67" s="544"/>
      <c r="C67" s="544"/>
      <c r="D67" s="546"/>
      <c r="E67" s="548"/>
      <c r="F67" s="550"/>
      <c r="G67" s="381"/>
      <c r="H67" s="580"/>
      <c r="I67" s="536"/>
      <c r="J67" s="536"/>
      <c r="K67" s="595"/>
      <c r="L67" s="536"/>
      <c r="M67" s="539"/>
      <c r="N67" s="34"/>
      <c r="O67" s="34"/>
    </row>
    <row r="68" spans="1:15" ht="15.75" thickBot="1">
      <c r="A68" s="542"/>
      <c r="B68" s="544"/>
      <c r="C68" s="544"/>
      <c r="D68" s="546"/>
      <c r="E68" s="548"/>
      <c r="F68" s="550"/>
      <c r="G68" s="382"/>
      <c r="H68" s="583"/>
      <c r="I68" s="537"/>
      <c r="J68" s="537"/>
      <c r="K68" s="593"/>
      <c r="L68" s="536"/>
      <c r="M68" s="540"/>
      <c r="N68" s="34"/>
      <c r="O68" s="34"/>
    </row>
    <row r="69" spans="1:15" ht="15" hidden="1" customHeight="1">
      <c r="A69" s="541">
        <f>'7- Mapa Final'!A70</f>
        <v>7</v>
      </c>
      <c r="B69" s="543">
        <f>'7- Mapa Final'!B70</f>
        <v>0</v>
      </c>
      <c r="C69" s="543">
        <f>'7- Mapa Final'!C70</f>
        <v>0</v>
      </c>
      <c r="D69" s="545" t="str">
        <f>'7- Mapa Final'!J70</f>
        <v>Muy Baja - 1</v>
      </c>
      <c r="E69" s="547" t="str">
        <f>'7- Mapa Final'!K70</f>
        <v>Mayor - 4</v>
      </c>
      <c r="F69" s="549" t="str">
        <f>'7- Mapa Final'!M70</f>
        <v>Alto  - 4</v>
      </c>
      <c r="G69" s="381"/>
      <c r="H69" s="536"/>
      <c r="I69" s="536"/>
      <c r="J69" s="536"/>
      <c r="K69" s="536"/>
      <c r="L69" s="536"/>
      <c r="M69" s="551"/>
    </row>
    <row r="70" spans="1:15" hidden="1">
      <c r="A70" s="542"/>
      <c r="B70" s="544"/>
      <c r="C70" s="544"/>
      <c r="D70" s="546"/>
      <c r="E70" s="548"/>
      <c r="F70" s="550"/>
      <c r="G70" s="381"/>
      <c r="H70" s="536"/>
      <c r="I70" s="536"/>
      <c r="J70" s="536"/>
      <c r="K70" s="536"/>
      <c r="L70" s="536"/>
      <c r="M70" s="552"/>
    </row>
    <row r="71" spans="1:15" hidden="1">
      <c r="A71" s="542"/>
      <c r="B71" s="544"/>
      <c r="C71" s="544"/>
      <c r="D71" s="546"/>
      <c r="E71" s="548"/>
      <c r="F71" s="550"/>
      <c r="G71" s="381"/>
      <c r="H71" s="536"/>
      <c r="I71" s="536"/>
      <c r="J71" s="536"/>
      <c r="K71" s="536"/>
      <c r="L71" s="536"/>
      <c r="M71" s="552"/>
    </row>
    <row r="72" spans="1:15" hidden="1">
      <c r="A72" s="542"/>
      <c r="B72" s="544"/>
      <c r="C72" s="544"/>
      <c r="D72" s="546"/>
      <c r="E72" s="548"/>
      <c r="F72" s="550"/>
      <c r="G72" s="381"/>
      <c r="H72" s="536"/>
      <c r="I72" s="536"/>
      <c r="J72" s="536"/>
      <c r="K72" s="536"/>
      <c r="L72" s="536"/>
      <c r="M72" s="552"/>
    </row>
    <row r="73" spans="1:15" hidden="1">
      <c r="A73" s="542"/>
      <c r="B73" s="544"/>
      <c r="C73" s="544"/>
      <c r="D73" s="546"/>
      <c r="E73" s="548"/>
      <c r="F73" s="550"/>
      <c r="G73" s="381"/>
      <c r="H73" s="536"/>
      <c r="I73" s="536"/>
      <c r="J73" s="536"/>
      <c r="K73" s="536"/>
      <c r="L73" s="536"/>
      <c r="M73" s="552"/>
    </row>
    <row r="74" spans="1:15" hidden="1">
      <c r="A74" s="542"/>
      <c r="B74" s="544"/>
      <c r="C74" s="544"/>
      <c r="D74" s="546"/>
      <c r="E74" s="548"/>
      <c r="F74" s="550"/>
      <c r="G74" s="381"/>
      <c r="H74" s="536"/>
      <c r="I74" s="536"/>
      <c r="J74" s="536"/>
      <c r="K74" s="536"/>
      <c r="L74" s="536"/>
      <c r="M74" s="552"/>
    </row>
    <row r="75" spans="1:15" hidden="1">
      <c r="A75" s="542"/>
      <c r="B75" s="544"/>
      <c r="C75" s="544"/>
      <c r="D75" s="546"/>
      <c r="E75" s="548"/>
      <c r="F75" s="550"/>
      <c r="G75" s="381"/>
      <c r="H75" s="536"/>
      <c r="I75" s="536"/>
      <c r="J75" s="536"/>
      <c r="K75" s="536"/>
      <c r="L75" s="536"/>
      <c r="M75" s="552"/>
    </row>
    <row r="76" spans="1:15" hidden="1">
      <c r="A76" s="542"/>
      <c r="B76" s="544"/>
      <c r="C76" s="544"/>
      <c r="D76" s="546"/>
      <c r="E76" s="548"/>
      <c r="F76" s="550"/>
      <c r="G76" s="381"/>
      <c r="H76" s="536"/>
      <c r="I76" s="536"/>
      <c r="J76" s="536"/>
      <c r="K76" s="536"/>
      <c r="L76" s="536"/>
      <c r="M76" s="552"/>
    </row>
    <row r="77" spans="1:15" hidden="1">
      <c r="A77" s="542"/>
      <c r="B77" s="544"/>
      <c r="C77" s="544"/>
      <c r="D77" s="546"/>
      <c r="E77" s="548"/>
      <c r="F77" s="550"/>
      <c r="G77" s="381"/>
      <c r="H77" s="536"/>
      <c r="I77" s="536"/>
      <c r="J77" s="536"/>
      <c r="K77" s="536"/>
      <c r="L77" s="536"/>
      <c r="M77" s="552"/>
    </row>
    <row r="78" spans="1:15" hidden="1">
      <c r="A78" s="542"/>
      <c r="B78" s="544"/>
      <c r="C78" s="544"/>
      <c r="D78" s="546"/>
      <c r="E78" s="548"/>
      <c r="F78" s="550"/>
      <c r="G78" s="382"/>
      <c r="H78" s="537"/>
      <c r="I78" s="537"/>
      <c r="J78" s="537"/>
      <c r="K78" s="537"/>
      <c r="L78" s="537"/>
      <c r="M78" s="553"/>
    </row>
    <row r="79" spans="1:15" ht="15" hidden="1" customHeight="1">
      <c r="A79" s="541">
        <f>'7- Mapa Final'!A80</f>
        <v>8</v>
      </c>
      <c r="B79" s="543">
        <f>'7- Mapa Final'!B80</f>
        <v>0</v>
      </c>
      <c r="C79" s="543">
        <f>'7- Mapa Final'!C80</f>
        <v>0</v>
      </c>
      <c r="D79" s="545" t="str">
        <f>'7- Mapa Final'!J80</f>
        <v>Muy Baja - 1</v>
      </c>
      <c r="E79" s="547" t="str">
        <f>'7- Mapa Final'!K80</f>
        <v>Mayor - 4</v>
      </c>
      <c r="F79" s="549" t="str">
        <f>'7- Mapa Final'!M80</f>
        <v>Alto  - 4</v>
      </c>
      <c r="G79" s="381"/>
      <c r="H79" s="536"/>
      <c r="I79" s="536"/>
      <c r="J79" s="536"/>
      <c r="K79" s="536"/>
      <c r="L79" s="536"/>
      <c r="M79" s="538"/>
    </row>
    <row r="80" spans="1:15" hidden="1">
      <c r="A80" s="542"/>
      <c r="B80" s="544"/>
      <c r="C80" s="544"/>
      <c r="D80" s="546"/>
      <c r="E80" s="548"/>
      <c r="F80" s="550"/>
      <c r="G80" s="381"/>
      <c r="H80" s="536"/>
      <c r="I80" s="536"/>
      <c r="J80" s="536"/>
      <c r="K80" s="536"/>
      <c r="L80" s="536"/>
      <c r="M80" s="539"/>
    </row>
    <row r="81" spans="1:13" hidden="1">
      <c r="A81" s="542"/>
      <c r="B81" s="544"/>
      <c r="C81" s="544"/>
      <c r="D81" s="546"/>
      <c r="E81" s="548"/>
      <c r="F81" s="550"/>
      <c r="G81" s="381"/>
      <c r="H81" s="536"/>
      <c r="I81" s="536"/>
      <c r="J81" s="536"/>
      <c r="K81" s="536"/>
      <c r="L81" s="536"/>
      <c r="M81" s="539"/>
    </row>
    <row r="82" spans="1:13" hidden="1">
      <c r="A82" s="542"/>
      <c r="B82" s="544"/>
      <c r="C82" s="544"/>
      <c r="D82" s="546"/>
      <c r="E82" s="548"/>
      <c r="F82" s="550"/>
      <c r="G82" s="381"/>
      <c r="H82" s="536"/>
      <c r="I82" s="536"/>
      <c r="J82" s="536"/>
      <c r="K82" s="536"/>
      <c r="L82" s="536"/>
      <c r="M82" s="539"/>
    </row>
    <row r="83" spans="1:13" hidden="1">
      <c r="A83" s="542"/>
      <c r="B83" s="544"/>
      <c r="C83" s="544"/>
      <c r="D83" s="546"/>
      <c r="E83" s="548"/>
      <c r="F83" s="550"/>
      <c r="G83" s="381"/>
      <c r="H83" s="536"/>
      <c r="I83" s="536"/>
      <c r="J83" s="536"/>
      <c r="K83" s="536"/>
      <c r="L83" s="536"/>
      <c r="M83" s="539"/>
    </row>
    <row r="84" spans="1:13" hidden="1">
      <c r="A84" s="542"/>
      <c r="B84" s="544"/>
      <c r="C84" s="544"/>
      <c r="D84" s="546"/>
      <c r="E84" s="548"/>
      <c r="F84" s="550"/>
      <c r="G84" s="381"/>
      <c r="H84" s="536"/>
      <c r="I84" s="536"/>
      <c r="J84" s="536"/>
      <c r="K84" s="536"/>
      <c r="L84" s="536"/>
      <c r="M84" s="539"/>
    </row>
    <row r="85" spans="1:13" hidden="1">
      <c r="A85" s="542"/>
      <c r="B85" s="544"/>
      <c r="C85" s="544"/>
      <c r="D85" s="546"/>
      <c r="E85" s="548"/>
      <c r="F85" s="550"/>
      <c r="G85" s="381"/>
      <c r="H85" s="536"/>
      <c r="I85" s="536"/>
      <c r="J85" s="536"/>
      <c r="K85" s="536"/>
      <c r="L85" s="536"/>
      <c r="M85" s="539"/>
    </row>
    <row r="86" spans="1:13" hidden="1">
      <c r="A86" s="542"/>
      <c r="B86" s="544"/>
      <c r="C86" s="544"/>
      <c r="D86" s="546"/>
      <c r="E86" s="548"/>
      <c r="F86" s="550"/>
      <c r="G86" s="381"/>
      <c r="H86" s="536"/>
      <c r="I86" s="536"/>
      <c r="J86" s="536"/>
      <c r="K86" s="536"/>
      <c r="L86" s="536"/>
      <c r="M86" s="539"/>
    </row>
    <row r="87" spans="1:13" hidden="1">
      <c r="A87" s="542"/>
      <c r="B87" s="544"/>
      <c r="C87" s="544"/>
      <c r="D87" s="546"/>
      <c r="E87" s="548"/>
      <c r="F87" s="550"/>
      <c r="G87" s="381"/>
      <c r="H87" s="536"/>
      <c r="I87" s="536"/>
      <c r="J87" s="536"/>
      <c r="K87" s="536"/>
      <c r="L87" s="536"/>
      <c r="M87" s="539"/>
    </row>
    <row r="88" spans="1:13" hidden="1">
      <c r="A88" s="542"/>
      <c r="B88" s="544"/>
      <c r="C88" s="544"/>
      <c r="D88" s="546"/>
      <c r="E88" s="548"/>
      <c r="F88" s="550"/>
      <c r="G88" s="382"/>
      <c r="H88" s="537"/>
      <c r="I88" s="537"/>
      <c r="J88" s="537"/>
      <c r="K88" s="537"/>
      <c r="L88" s="537"/>
      <c r="M88" s="540"/>
    </row>
    <row r="89" spans="1:13" ht="15" hidden="1" customHeight="1">
      <c r="A89" s="541">
        <f>'7- Mapa Final'!A90</f>
        <v>9</v>
      </c>
      <c r="B89" s="543">
        <f>'7- Mapa Final'!B90</f>
        <v>0</v>
      </c>
      <c r="C89" s="543">
        <f>'7- Mapa Final'!C90</f>
        <v>0</v>
      </c>
      <c r="D89" s="545" t="str">
        <f>'7- Mapa Final'!J90</f>
        <v>Muy Baja - 1</v>
      </c>
      <c r="E89" s="547" t="str">
        <f>'7- Mapa Final'!K90</f>
        <v>Mayor - 4</v>
      </c>
      <c r="F89" s="549" t="str">
        <f>'7- Mapa Final'!M90</f>
        <v>Alto  - 4</v>
      </c>
      <c r="G89" s="381"/>
      <c r="H89" s="536"/>
      <c r="I89" s="536"/>
      <c r="J89" s="536"/>
      <c r="K89" s="536"/>
      <c r="L89" s="536"/>
      <c r="M89" s="538"/>
    </row>
    <row r="90" spans="1:13" hidden="1">
      <c r="A90" s="542"/>
      <c r="B90" s="544"/>
      <c r="C90" s="544"/>
      <c r="D90" s="546"/>
      <c r="E90" s="548"/>
      <c r="F90" s="550"/>
      <c r="G90" s="381"/>
      <c r="H90" s="536"/>
      <c r="I90" s="536"/>
      <c r="J90" s="536"/>
      <c r="K90" s="536"/>
      <c r="L90" s="536"/>
      <c r="M90" s="539"/>
    </row>
    <row r="91" spans="1:13" hidden="1">
      <c r="A91" s="542"/>
      <c r="B91" s="544"/>
      <c r="C91" s="544"/>
      <c r="D91" s="546"/>
      <c r="E91" s="548"/>
      <c r="F91" s="550"/>
      <c r="G91" s="381"/>
      <c r="H91" s="536"/>
      <c r="I91" s="536"/>
      <c r="J91" s="536"/>
      <c r="K91" s="536"/>
      <c r="L91" s="536"/>
      <c r="M91" s="539"/>
    </row>
    <row r="92" spans="1:13" hidden="1">
      <c r="A92" s="542"/>
      <c r="B92" s="544"/>
      <c r="C92" s="544"/>
      <c r="D92" s="546"/>
      <c r="E92" s="548"/>
      <c r="F92" s="550"/>
      <c r="G92" s="381"/>
      <c r="H92" s="536"/>
      <c r="I92" s="536"/>
      <c r="J92" s="536"/>
      <c r="K92" s="536"/>
      <c r="L92" s="536"/>
      <c r="M92" s="539"/>
    </row>
    <row r="93" spans="1:13" hidden="1">
      <c r="A93" s="542"/>
      <c r="B93" s="544"/>
      <c r="C93" s="544"/>
      <c r="D93" s="546"/>
      <c r="E93" s="548"/>
      <c r="F93" s="550"/>
      <c r="G93" s="381"/>
      <c r="H93" s="536"/>
      <c r="I93" s="536"/>
      <c r="J93" s="536"/>
      <c r="K93" s="536"/>
      <c r="L93" s="536"/>
      <c r="M93" s="539"/>
    </row>
    <row r="94" spans="1:13" hidden="1">
      <c r="A94" s="542"/>
      <c r="B94" s="544"/>
      <c r="C94" s="544"/>
      <c r="D94" s="546"/>
      <c r="E94" s="548"/>
      <c r="F94" s="550"/>
      <c r="G94" s="381"/>
      <c r="H94" s="536"/>
      <c r="I94" s="536"/>
      <c r="J94" s="536"/>
      <c r="K94" s="536"/>
      <c r="L94" s="536"/>
      <c r="M94" s="539"/>
    </row>
    <row r="95" spans="1:13" hidden="1">
      <c r="A95" s="542"/>
      <c r="B95" s="544"/>
      <c r="C95" s="544"/>
      <c r="D95" s="546"/>
      <c r="E95" s="548"/>
      <c r="F95" s="550"/>
      <c r="G95" s="381"/>
      <c r="H95" s="536"/>
      <c r="I95" s="536"/>
      <c r="J95" s="536"/>
      <c r="K95" s="536"/>
      <c r="L95" s="536"/>
      <c r="M95" s="539"/>
    </row>
    <row r="96" spans="1:13" hidden="1">
      <c r="A96" s="542"/>
      <c r="B96" s="544"/>
      <c r="C96" s="544"/>
      <c r="D96" s="546"/>
      <c r="E96" s="548"/>
      <c r="F96" s="550"/>
      <c r="G96" s="381"/>
      <c r="H96" s="536"/>
      <c r="I96" s="536"/>
      <c r="J96" s="536"/>
      <c r="K96" s="536"/>
      <c r="L96" s="536"/>
      <c r="M96" s="539"/>
    </row>
    <row r="97" spans="1:13" hidden="1">
      <c r="A97" s="542"/>
      <c r="B97" s="544"/>
      <c r="C97" s="544"/>
      <c r="D97" s="546"/>
      <c r="E97" s="548"/>
      <c r="F97" s="550"/>
      <c r="G97" s="381"/>
      <c r="H97" s="536"/>
      <c r="I97" s="536"/>
      <c r="J97" s="536"/>
      <c r="K97" s="536"/>
      <c r="L97" s="536"/>
      <c r="M97" s="539"/>
    </row>
    <row r="98" spans="1:13" hidden="1">
      <c r="A98" s="542"/>
      <c r="B98" s="544"/>
      <c r="C98" s="544"/>
      <c r="D98" s="546"/>
      <c r="E98" s="548"/>
      <c r="F98" s="550"/>
      <c r="G98" s="382"/>
      <c r="H98" s="537"/>
      <c r="I98" s="537"/>
      <c r="J98" s="537"/>
      <c r="K98" s="537"/>
      <c r="L98" s="537"/>
      <c r="M98" s="540"/>
    </row>
    <row r="99" spans="1:13" ht="15" hidden="1" customHeight="1">
      <c r="A99" s="541">
        <f>'7- Mapa Final'!A100</f>
        <v>10</v>
      </c>
      <c r="B99" s="543">
        <f>'7- Mapa Final'!B100</f>
        <v>0</v>
      </c>
      <c r="C99" s="543">
        <f>'7- Mapa Final'!C100</f>
        <v>0</v>
      </c>
      <c r="D99" s="545" t="str">
        <f>'7- Mapa Final'!J100</f>
        <v>Muy Baja - 1</v>
      </c>
      <c r="E99" s="547" t="str">
        <f>'7- Mapa Final'!K100</f>
        <v>Mayor - 4</v>
      </c>
      <c r="F99" s="549" t="str">
        <f>'7- Mapa Final'!M100</f>
        <v>Alto  - 4</v>
      </c>
      <c r="G99" s="381"/>
      <c r="H99" s="536"/>
      <c r="I99" s="536"/>
      <c r="J99" s="536"/>
      <c r="K99" s="536"/>
      <c r="L99" s="536"/>
      <c r="M99" s="538"/>
    </row>
    <row r="100" spans="1:13" hidden="1">
      <c r="A100" s="542"/>
      <c r="B100" s="544"/>
      <c r="C100" s="544"/>
      <c r="D100" s="546"/>
      <c r="E100" s="548"/>
      <c r="F100" s="550"/>
      <c r="G100" s="381"/>
      <c r="H100" s="536"/>
      <c r="I100" s="536"/>
      <c r="J100" s="536"/>
      <c r="K100" s="536"/>
      <c r="L100" s="536"/>
      <c r="M100" s="539"/>
    </row>
    <row r="101" spans="1:13" hidden="1">
      <c r="A101" s="542"/>
      <c r="B101" s="544"/>
      <c r="C101" s="544"/>
      <c r="D101" s="546"/>
      <c r="E101" s="548"/>
      <c r="F101" s="550"/>
      <c r="G101" s="381"/>
      <c r="H101" s="536"/>
      <c r="I101" s="536"/>
      <c r="J101" s="536"/>
      <c r="K101" s="536"/>
      <c r="L101" s="536"/>
      <c r="M101" s="539"/>
    </row>
    <row r="102" spans="1:13" hidden="1">
      <c r="A102" s="542"/>
      <c r="B102" s="544"/>
      <c r="C102" s="544"/>
      <c r="D102" s="546"/>
      <c r="E102" s="548"/>
      <c r="F102" s="550"/>
      <c r="G102" s="381"/>
      <c r="H102" s="536"/>
      <c r="I102" s="536"/>
      <c r="J102" s="536"/>
      <c r="K102" s="536"/>
      <c r="L102" s="536"/>
      <c r="M102" s="539"/>
    </row>
    <row r="103" spans="1:13" hidden="1">
      <c r="A103" s="542"/>
      <c r="B103" s="544"/>
      <c r="C103" s="544"/>
      <c r="D103" s="546"/>
      <c r="E103" s="548"/>
      <c r="F103" s="550"/>
      <c r="G103" s="381"/>
      <c r="H103" s="536"/>
      <c r="I103" s="536"/>
      <c r="J103" s="536"/>
      <c r="K103" s="536"/>
      <c r="L103" s="536"/>
      <c r="M103" s="539"/>
    </row>
    <row r="104" spans="1:13" hidden="1">
      <c r="A104" s="542"/>
      <c r="B104" s="544"/>
      <c r="C104" s="544"/>
      <c r="D104" s="546"/>
      <c r="E104" s="548"/>
      <c r="F104" s="550"/>
      <c r="G104" s="381"/>
      <c r="H104" s="536"/>
      <c r="I104" s="536"/>
      <c r="J104" s="536"/>
      <c r="K104" s="536"/>
      <c r="L104" s="536"/>
      <c r="M104" s="539"/>
    </row>
    <row r="105" spans="1:13" hidden="1">
      <c r="A105" s="542"/>
      <c r="B105" s="544"/>
      <c r="C105" s="544"/>
      <c r="D105" s="546"/>
      <c r="E105" s="548"/>
      <c r="F105" s="550"/>
      <c r="G105" s="381"/>
      <c r="H105" s="536"/>
      <c r="I105" s="536"/>
      <c r="J105" s="536"/>
      <c r="K105" s="536"/>
      <c r="L105" s="536"/>
      <c r="M105" s="539"/>
    </row>
    <row r="106" spans="1:13" hidden="1">
      <c r="A106" s="542"/>
      <c r="B106" s="544"/>
      <c r="C106" s="544"/>
      <c r="D106" s="546"/>
      <c r="E106" s="548"/>
      <c r="F106" s="550"/>
      <c r="G106" s="381"/>
      <c r="H106" s="536"/>
      <c r="I106" s="536"/>
      <c r="J106" s="536"/>
      <c r="K106" s="536"/>
      <c r="L106" s="536"/>
      <c r="M106" s="539"/>
    </row>
    <row r="107" spans="1:13" hidden="1">
      <c r="A107" s="542"/>
      <c r="B107" s="544"/>
      <c r="C107" s="544"/>
      <c r="D107" s="546"/>
      <c r="E107" s="548"/>
      <c r="F107" s="550"/>
      <c r="G107" s="381"/>
      <c r="H107" s="536"/>
      <c r="I107" s="536"/>
      <c r="J107" s="536"/>
      <c r="K107" s="536"/>
      <c r="L107" s="536"/>
      <c r="M107" s="539"/>
    </row>
    <row r="108" spans="1:13" hidden="1">
      <c r="A108" s="542"/>
      <c r="B108" s="544"/>
      <c r="C108" s="544"/>
      <c r="D108" s="546"/>
      <c r="E108" s="548"/>
      <c r="F108" s="550"/>
      <c r="G108" s="382"/>
      <c r="H108" s="537"/>
      <c r="I108" s="537"/>
      <c r="J108" s="537"/>
      <c r="K108" s="537"/>
      <c r="L108" s="537"/>
      <c r="M108" s="540"/>
    </row>
  </sheetData>
  <mergeCells count="147">
    <mergeCell ref="E59:E68"/>
    <mergeCell ref="F59:F68"/>
    <mergeCell ref="G59:G68"/>
    <mergeCell ref="H59:H68"/>
    <mergeCell ref="I59:I68"/>
    <mergeCell ref="A59:A68"/>
    <mergeCell ref="B59:B68"/>
    <mergeCell ref="C59:C68"/>
    <mergeCell ref="D59:D68"/>
    <mergeCell ref="J59:J68"/>
    <mergeCell ref="K59:K68"/>
    <mergeCell ref="H39:H48"/>
    <mergeCell ref="I39:I48"/>
    <mergeCell ref="J39:J48"/>
    <mergeCell ref="J29:J38"/>
    <mergeCell ref="K29:K38"/>
    <mergeCell ref="L59:L68"/>
    <mergeCell ref="M59:M68"/>
    <mergeCell ref="J49:J58"/>
    <mergeCell ref="K49:K58"/>
    <mergeCell ref="L49:L58"/>
    <mergeCell ref="M49:M58"/>
    <mergeCell ref="G39:G48"/>
    <mergeCell ref="M29:M38"/>
    <mergeCell ref="B39:B48"/>
    <mergeCell ref="C39:C48"/>
    <mergeCell ref="D39:D48"/>
    <mergeCell ref="A49:A58"/>
    <mergeCell ref="B49:B58"/>
    <mergeCell ref="C49:C58"/>
    <mergeCell ref="D49:D58"/>
    <mergeCell ref="E49:E58"/>
    <mergeCell ref="F49:F58"/>
    <mergeCell ref="G49:G58"/>
    <mergeCell ref="H49:H58"/>
    <mergeCell ref="I49:I58"/>
    <mergeCell ref="L19:L28"/>
    <mergeCell ref="M19:M2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G29:G38"/>
    <mergeCell ref="H29:H38"/>
    <mergeCell ref="I29:I38"/>
    <mergeCell ref="K39:K48"/>
    <mergeCell ref="L39:L48"/>
    <mergeCell ref="L29:L38"/>
    <mergeCell ref="M39:M48"/>
    <mergeCell ref="F39:F4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69:E69 A79:E79 A89:E89 A99:E99">
    <cfRule type="containsText" dxfId="121" priority="814" operator="containsText" text="6- Moderado">
      <formula>NOT(ISERROR(SEARCH("6- Moderado",A9)))</formula>
    </cfRule>
    <cfRule type="containsText" dxfId="120" priority="813" operator="containsText" text="3- Moderado">
      <formula>NOT(ISERROR(SEARCH("3-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71" operator="containsText" text="4- Moderado">
      <formula>NOT(ISERROR(SEARCH("4- Moderado",C7)))</formula>
    </cfRule>
    <cfRule type="containsText" dxfId="114" priority="172" operator="containsText" text="3- Bajo">
      <formula>NOT(ISERROR(SEARCH("3- Bajo",C7)))</formula>
    </cfRule>
    <cfRule type="containsText" dxfId="113" priority="169" operator="containsText" text="3- Moderado">
      <formula>NOT(ISERROR(SEARCH("3- Moderado",C7)))</formula>
    </cfRule>
    <cfRule type="containsText" dxfId="112" priority="170" operator="containsText" text="6- Moderado">
      <formula>NOT(ISERROR(SEARCH("6- Moderado",C7)))</formula>
    </cfRule>
    <cfRule type="containsText" dxfId="111" priority="174" operator="containsText" text="1- Bajo">
      <formula>NOT(ISERROR(SEARCH("1- Bajo",C7)))</formula>
    </cfRule>
    <cfRule type="containsText" dxfId="110" priority="173" operator="containsText" text="4- Bajo">
      <formula>NOT(ISERROR(SEARCH("4- Bajo",C7)))</formula>
    </cfRule>
  </conditionalFormatting>
  <conditionalFormatting sqref="D9:D10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108">
    <cfRule type="containsText" dxfId="104" priority="32" operator="containsText" text="Leve">
      <formula>NOT(ISERROR(SEARCH("Leve",E9)))</formula>
    </cfRule>
    <cfRule type="containsText" dxfId="103" priority="29" operator="containsText" text="Catastrófico">
      <formula>NOT(ISERROR(SEARCH("Catastrófico",E9)))</formula>
    </cfRule>
    <cfRule type="containsText" dxfId="102" priority="30" operator="containsText" text="Mayor">
      <formula>NOT(ISERROR(SEARCH("Mayor",E9)))</formula>
    </cfRule>
    <cfRule type="containsText" dxfId="101" priority="31" operator="containsText" text="Menor">
      <formula>NOT(ISERROR(SEARCH("Menor",E9)))</formula>
    </cfRule>
  </conditionalFormatting>
  <conditionalFormatting sqref="E9:F108">
    <cfRule type="containsText" dxfId="100" priority="37" operator="containsText" text="Moderado">
      <formula>NOT(ISERROR(SEARCH("Moderado",E9)))</formula>
    </cfRule>
  </conditionalFormatting>
  <conditionalFormatting sqref="F9:F108">
    <cfRule type="containsText" dxfId="99" priority="55" operator="containsText" text="Extremo">
      <formula>NOT(ISERROR(SEARCH("Extremo",F9)))</formula>
    </cfRule>
    <cfRule type="containsText" dxfId="98" priority="54" operator="containsText" text="Alto">
      <formula>NOT(ISERROR(SEARCH("Alto",F9)))</formula>
    </cfRule>
    <cfRule type="containsText" dxfId="97" priority="53" operator="containsText" text="Moderado">
      <formula>NOT(ISERROR(SEARCH("Moderado",F9)))</formula>
    </cfRule>
    <cfRule type="containsText" dxfId="96" priority="52" operator="containsText" text="Bajo">
      <formula>NOT(ISERROR(SEARCH("Bajo",F9)))</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8"/>
  <sheetViews>
    <sheetView showGridLines="0" topLeftCell="E1" zoomScale="70" zoomScaleNormal="70" workbookViewId="0">
      <selection activeCell="K9" sqref="K9:M6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7" t="s">
        <v>270</v>
      </c>
      <c r="B3" s="427"/>
      <c r="C3" s="459" t="s">
        <v>5</v>
      </c>
      <c r="D3" s="459"/>
      <c r="E3" s="459"/>
      <c r="F3" s="459"/>
      <c r="G3" s="459"/>
      <c r="H3" s="459"/>
      <c r="I3" s="459"/>
      <c r="J3" s="459"/>
      <c r="K3" s="459"/>
      <c r="L3" s="459"/>
      <c r="M3" s="4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271</v>
      </c>
      <c r="B4" s="427"/>
      <c r="C4" s="458" t="s">
        <v>38</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7" t="s">
        <v>272</v>
      </c>
      <c r="B5" s="427"/>
      <c r="C5" s="573" t="s">
        <v>404</v>
      </c>
      <c r="D5" s="574"/>
      <c r="E5" s="574"/>
      <c r="F5" s="574"/>
      <c r="G5" s="574"/>
      <c r="H5" s="574"/>
      <c r="I5" s="574"/>
      <c r="J5" s="574"/>
      <c r="K5" s="574"/>
      <c r="L5" s="574"/>
      <c r="M5" s="57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8" t="s">
        <v>530</v>
      </c>
      <c r="B6" s="569"/>
      <c r="C6" s="570"/>
      <c r="D6" s="571" t="s">
        <v>531</v>
      </c>
      <c r="E6" s="571"/>
      <c r="F6" s="571"/>
      <c r="G6" s="572" t="s">
        <v>532</v>
      </c>
      <c r="H6" s="563" t="s">
        <v>533</v>
      </c>
      <c r="I6" s="565" t="s">
        <v>534</v>
      </c>
      <c r="J6" s="566"/>
      <c r="K6" s="565" t="s">
        <v>535</v>
      </c>
      <c r="L6" s="566"/>
      <c r="M6" s="567" t="s">
        <v>552</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537</v>
      </c>
      <c r="F7" s="28" t="s">
        <v>538</v>
      </c>
      <c r="G7" s="572"/>
      <c r="H7" s="564"/>
      <c r="I7" s="29" t="s">
        <v>539</v>
      </c>
      <c r="J7" s="29" t="s">
        <v>540</v>
      </c>
      <c r="K7" s="29" t="s">
        <v>541</v>
      </c>
      <c r="L7" s="29" t="s">
        <v>542</v>
      </c>
      <c r="M7" s="56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1">
        <f>'7- Mapa Final'!A10</f>
        <v>1</v>
      </c>
      <c r="B9" s="543" t="str">
        <f>'7- Mapa Final'!B10</f>
        <v>Omisión en la ejecución del procedimiento de recobro de incapacidades y licencias, ante las EPS y ARL.</v>
      </c>
      <c r="C9" s="543" t="str">
        <f>'7- Mapa Final'!C10</f>
        <v xml:space="preserve">Posibilidad de afectación económica a la entidad debido a las debilidades de tipo administrativo que afectan el trámite del recobro de las incapacidades y licencias </v>
      </c>
      <c r="D9" s="545" t="str">
        <f>'7- Mapa Final'!J10</f>
        <v>Baja - 2</v>
      </c>
      <c r="E9" s="547" t="str">
        <f>'7- Mapa Final'!K10</f>
        <v>Leve - 1</v>
      </c>
      <c r="F9" s="549" t="str">
        <f>'7- Mapa Final'!M10</f>
        <v>Bajo - 2</v>
      </c>
      <c r="G9" s="380"/>
      <c r="H9" s="578" t="s">
        <v>553</v>
      </c>
      <c r="I9" s="579"/>
      <c r="J9" s="579" t="s">
        <v>9</v>
      </c>
      <c r="K9" s="576"/>
      <c r="L9" s="576"/>
      <c r="M9" s="58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2"/>
      <c r="B10" s="544"/>
      <c r="C10" s="544"/>
      <c r="D10" s="546"/>
      <c r="E10" s="548"/>
      <c r="F10" s="550"/>
      <c r="G10" s="381"/>
      <c r="H10" s="580"/>
      <c r="I10" s="536"/>
      <c r="J10" s="536"/>
      <c r="K10" s="536"/>
      <c r="L10" s="536"/>
      <c r="M10" s="53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4"/>
      <c r="C11" s="544"/>
      <c r="D11" s="546"/>
      <c r="E11" s="548"/>
      <c r="F11" s="550"/>
      <c r="G11" s="381"/>
      <c r="H11" s="580"/>
      <c r="I11" s="536"/>
      <c r="J11" s="536"/>
      <c r="K11" s="536"/>
      <c r="L11" s="536"/>
      <c r="M11" s="53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4"/>
      <c r="C12" s="544"/>
      <c r="D12" s="546"/>
      <c r="E12" s="548"/>
      <c r="F12" s="550"/>
      <c r="G12" s="381"/>
      <c r="H12" s="580"/>
      <c r="I12" s="536"/>
      <c r="J12" s="536"/>
      <c r="K12" s="536"/>
      <c r="L12" s="536"/>
      <c r="M12" s="53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4"/>
      <c r="C13" s="544"/>
      <c r="D13" s="546"/>
      <c r="E13" s="548"/>
      <c r="F13" s="550"/>
      <c r="G13" s="381"/>
      <c r="H13" s="580"/>
      <c r="I13" s="536"/>
      <c r="J13" s="536"/>
      <c r="K13" s="536"/>
      <c r="L13" s="536"/>
      <c r="M13" s="53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4"/>
      <c r="C14" s="544"/>
      <c r="D14" s="546"/>
      <c r="E14" s="548"/>
      <c r="F14" s="550"/>
      <c r="G14" s="381"/>
      <c r="H14" s="580"/>
      <c r="I14" s="536"/>
      <c r="J14" s="536"/>
      <c r="K14" s="536"/>
      <c r="L14" s="536"/>
      <c r="M14" s="53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4"/>
      <c r="C15" s="544"/>
      <c r="D15" s="546"/>
      <c r="E15" s="548"/>
      <c r="F15" s="550"/>
      <c r="G15" s="381"/>
      <c r="H15" s="580"/>
      <c r="I15" s="536"/>
      <c r="J15" s="536"/>
      <c r="K15" s="536"/>
      <c r="L15" s="536"/>
      <c r="M15" s="53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4"/>
      <c r="C16" s="544"/>
      <c r="D16" s="546"/>
      <c r="E16" s="548"/>
      <c r="F16" s="550"/>
      <c r="G16" s="381"/>
      <c r="H16" s="580"/>
      <c r="I16" s="536"/>
      <c r="J16" s="536"/>
      <c r="K16" s="536"/>
      <c r="L16" s="536"/>
      <c r="M16" s="53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4"/>
      <c r="C17" s="544"/>
      <c r="D17" s="546"/>
      <c r="E17" s="548"/>
      <c r="F17" s="550"/>
      <c r="G17" s="381"/>
      <c r="H17" s="580"/>
      <c r="I17" s="536"/>
      <c r="J17" s="536"/>
      <c r="K17" s="536"/>
      <c r="L17" s="536"/>
      <c r="M17" s="53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542"/>
      <c r="B18" s="544"/>
      <c r="C18" s="544"/>
      <c r="D18" s="546"/>
      <c r="E18" s="548"/>
      <c r="F18" s="550"/>
      <c r="G18" s="381"/>
      <c r="H18" s="580"/>
      <c r="I18" s="536"/>
      <c r="J18" s="536"/>
      <c r="K18" s="536"/>
      <c r="L18" s="536"/>
      <c r="M18" s="53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1">
        <f>'7- Mapa Final'!A20</f>
        <v>2</v>
      </c>
      <c r="B19" s="543" t="str">
        <f>'7- Mapa Final'!B20</f>
        <v xml:space="preserve"> Incumplimiento de los términos legales para resolver requerimientos </v>
      </c>
      <c r="C19" s="543" t="str">
        <f>'7- Mapa Final'!C20</f>
        <v xml:space="preserve">Respuesta extemporanea de peticiones </v>
      </c>
      <c r="D19" s="545" t="str">
        <f>'7- Mapa Final'!J20</f>
        <v>Media - 3</v>
      </c>
      <c r="E19" s="547" t="str">
        <f>'7- Mapa Final'!K20</f>
        <v>Leve - 1</v>
      </c>
      <c r="F19" s="549" t="str">
        <f>'7- Mapa Final'!M20</f>
        <v>Moderado - 3</v>
      </c>
      <c r="G19" s="381"/>
      <c r="H19" s="580" t="s">
        <v>544</v>
      </c>
      <c r="I19" s="536"/>
      <c r="J19" s="536" t="s">
        <v>9</v>
      </c>
      <c r="K19" s="576"/>
      <c r="L19" s="576"/>
      <c r="M19" s="5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2"/>
      <c r="B20" s="544"/>
      <c r="C20" s="544"/>
      <c r="D20" s="546"/>
      <c r="E20" s="548"/>
      <c r="F20" s="550"/>
      <c r="G20" s="381"/>
      <c r="H20" s="580"/>
      <c r="I20" s="536"/>
      <c r="J20" s="536"/>
      <c r="K20" s="536"/>
      <c r="L20" s="536"/>
      <c r="M20" s="53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4"/>
      <c r="C21" s="544"/>
      <c r="D21" s="546"/>
      <c r="E21" s="548"/>
      <c r="F21" s="550"/>
      <c r="G21" s="381"/>
      <c r="H21" s="580"/>
      <c r="I21" s="536"/>
      <c r="J21" s="536"/>
      <c r="K21" s="536"/>
      <c r="L21" s="536"/>
      <c r="M21" s="53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4"/>
      <c r="C22" s="544"/>
      <c r="D22" s="546"/>
      <c r="E22" s="548"/>
      <c r="F22" s="550"/>
      <c r="G22" s="381"/>
      <c r="H22" s="580"/>
      <c r="I22" s="536"/>
      <c r="J22" s="536"/>
      <c r="K22" s="536"/>
      <c r="L22" s="536"/>
      <c r="M22" s="53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2"/>
      <c r="B23" s="544"/>
      <c r="C23" s="544"/>
      <c r="D23" s="546"/>
      <c r="E23" s="548"/>
      <c r="F23" s="550"/>
      <c r="G23" s="381"/>
      <c r="H23" s="580"/>
      <c r="I23" s="536"/>
      <c r="J23" s="536"/>
      <c r="K23" s="536"/>
      <c r="L23" s="536"/>
      <c r="M23" s="53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2"/>
      <c r="B24" s="544"/>
      <c r="C24" s="544"/>
      <c r="D24" s="546"/>
      <c r="E24" s="548"/>
      <c r="F24" s="550"/>
      <c r="G24" s="381"/>
      <c r="H24" s="580"/>
      <c r="I24" s="536"/>
      <c r="J24" s="536"/>
      <c r="K24" s="536"/>
      <c r="L24" s="536"/>
      <c r="M24" s="539"/>
      <c r="N24" s="34"/>
      <c r="O24" s="34"/>
    </row>
    <row r="25" spans="1:169">
      <c r="A25" s="542"/>
      <c r="B25" s="544"/>
      <c r="C25" s="544"/>
      <c r="D25" s="546"/>
      <c r="E25" s="548"/>
      <c r="F25" s="550"/>
      <c r="G25" s="381"/>
      <c r="H25" s="580"/>
      <c r="I25" s="536"/>
      <c r="J25" s="536"/>
      <c r="K25" s="536"/>
      <c r="L25" s="536"/>
      <c r="M25" s="539"/>
      <c r="N25" s="34"/>
      <c r="O25" s="34"/>
    </row>
    <row r="26" spans="1:169">
      <c r="A26" s="542"/>
      <c r="B26" s="544"/>
      <c r="C26" s="544"/>
      <c r="D26" s="546"/>
      <c r="E26" s="548"/>
      <c r="F26" s="550"/>
      <c r="G26" s="381"/>
      <c r="H26" s="580"/>
      <c r="I26" s="536"/>
      <c r="J26" s="536"/>
      <c r="K26" s="536"/>
      <c r="L26" s="536"/>
      <c r="M26" s="539"/>
      <c r="N26" s="34"/>
      <c r="O26" s="34"/>
    </row>
    <row r="27" spans="1:169">
      <c r="A27" s="542"/>
      <c r="B27" s="544"/>
      <c r="C27" s="544"/>
      <c r="D27" s="546"/>
      <c r="E27" s="548"/>
      <c r="F27" s="550"/>
      <c r="G27" s="381"/>
      <c r="H27" s="580"/>
      <c r="I27" s="536"/>
      <c r="J27" s="536"/>
      <c r="K27" s="536"/>
      <c r="L27" s="536"/>
      <c r="M27" s="539"/>
      <c r="N27" s="34"/>
      <c r="O27" s="34"/>
    </row>
    <row r="28" spans="1:169">
      <c r="A28" s="542"/>
      <c r="B28" s="544"/>
      <c r="C28" s="544"/>
      <c r="D28" s="546"/>
      <c r="E28" s="548"/>
      <c r="F28" s="550"/>
      <c r="G28" s="381"/>
      <c r="H28" s="580"/>
      <c r="I28" s="536"/>
      <c r="J28" s="536"/>
      <c r="K28" s="536"/>
      <c r="L28" s="536"/>
      <c r="M28" s="539"/>
      <c r="N28" s="34"/>
      <c r="O28" s="34"/>
    </row>
    <row r="29" spans="1:169" s="26" customFormat="1" ht="12.75" customHeight="1">
      <c r="A29" s="541">
        <f>'7- Mapa Final'!A30</f>
        <v>3</v>
      </c>
      <c r="B29" s="543" t="str">
        <f>'7- Mapa Final'!B30</f>
        <v>Inexactitud de la información en las hojas de vida</v>
      </c>
      <c r="C29" s="543" t="str">
        <f>'7- Mapa Final'!C30</f>
        <v>Incumplimiento de las metas establecidas
y suministro de incompleto de información solicitada</v>
      </c>
      <c r="D29" s="545" t="str">
        <f>'7- Mapa Final'!J30</f>
        <v>Media - 3</v>
      </c>
      <c r="E29" s="547" t="str">
        <f>'7- Mapa Final'!K30</f>
        <v>Leve - 1</v>
      </c>
      <c r="F29" s="549" t="str">
        <f>'7- Mapa Final'!M30</f>
        <v>Moderado - 3</v>
      </c>
      <c r="G29" s="381"/>
      <c r="H29" s="580" t="s">
        <v>554</v>
      </c>
      <c r="I29" s="536"/>
      <c r="J29" s="536" t="s">
        <v>9</v>
      </c>
      <c r="K29" s="576"/>
      <c r="L29" s="576"/>
      <c r="M29" s="538"/>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2"/>
      <c r="B30" s="544"/>
      <c r="C30" s="544"/>
      <c r="D30" s="546"/>
      <c r="E30" s="548"/>
      <c r="F30" s="550"/>
      <c r="G30" s="381"/>
      <c r="H30" s="580"/>
      <c r="I30" s="536"/>
      <c r="J30" s="536"/>
      <c r="K30" s="536"/>
      <c r="L30" s="536"/>
      <c r="M30" s="53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4"/>
      <c r="C31" s="544"/>
      <c r="D31" s="546"/>
      <c r="E31" s="548"/>
      <c r="F31" s="550"/>
      <c r="G31" s="381"/>
      <c r="H31" s="580"/>
      <c r="I31" s="536"/>
      <c r="J31" s="536"/>
      <c r="K31" s="536"/>
      <c r="L31" s="536"/>
      <c r="M31" s="53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4"/>
      <c r="C32" s="544"/>
      <c r="D32" s="546"/>
      <c r="E32" s="548"/>
      <c r="F32" s="550"/>
      <c r="G32" s="381"/>
      <c r="H32" s="580"/>
      <c r="I32" s="536"/>
      <c r="J32" s="536"/>
      <c r="K32" s="536"/>
      <c r="L32" s="536"/>
      <c r="M32" s="53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2"/>
      <c r="B33" s="544"/>
      <c r="C33" s="544"/>
      <c r="D33" s="546"/>
      <c r="E33" s="548"/>
      <c r="F33" s="550"/>
      <c r="G33" s="381"/>
      <c r="H33" s="580"/>
      <c r="I33" s="536"/>
      <c r="J33" s="536"/>
      <c r="K33" s="536"/>
      <c r="L33" s="536"/>
      <c r="M33" s="53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2"/>
      <c r="B34" s="544"/>
      <c r="C34" s="544"/>
      <c r="D34" s="546"/>
      <c r="E34" s="548"/>
      <c r="F34" s="550"/>
      <c r="G34" s="381"/>
      <c r="H34" s="580"/>
      <c r="I34" s="536"/>
      <c r="J34" s="536"/>
      <c r="K34" s="536"/>
      <c r="L34" s="536"/>
      <c r="M34" s="539"/>
      <c r="N34" s="34"/>
      <c r="O34" s="34"/>
    </row>
    <row r="35" spans="1:169">
      <c r="A35" s="542"/>
      <c r="B35" s="544"/>
      <c r="C35" s="544"/>
      <c r="D35" s="546"/>
      <c r="E35" s="548"/>
      <c r="F35" s="550"/>
      <c r="G35" s="381"/>
      <c r="H35" s="580"/>
      <c r="I35" s="536"/>
      <c r="J35" s="536"/>
      <c r="K35" s="536"/>
      <c r="L35" s="536"/>
      <c r="M35" s="539"/>
      <c r="N35" s="34"/>
      <c r="O35" s="34"/>
    </row>
    <row r="36" spans="1:169">
      <c r="A36" s="542"/>
      <c r="B36" s="544"/>
      <c r="C36" s="544"/>
      <c r="D36" s="546"/>
      <c r="E36" s="548"/>
      <c r="F36" s="550"/>
      <c r="G36" s="381"/>
      <c r="H36" s="580"/>
      <c r="I36" s="536"/>
      <c r="J36" s="536"/>
      <c r="K36" s="536"/>
      <c r="L36" s="536"/>
      <c r="M36" s="539"/>
      <c r="N36" s="34"/>
      <c r="O36" s="34"/>
    </row>
    <row r="37" spans="1:169">
      <c r="A37" s="542"/>
      <c r="B37" s="544"/>
      <c r="C37" s="544"/>
      <c r="D37" s="546"/>
      <c r="E37" s="548"/>
      <c r="F37" s="550"/>
      <c r="G37" s="381"/>
      <c r="H37" s="580"/>
      <c r="I37" s="536"/>
      <c r="J37" s="536"/>
      <c r="K37" s="536"/>
      <c r="L37" s="536"/>
      <c r="M37" s="539"/>
      <c r="N37" s="34"/>
      <c r="O37" s="34"/>
    </row>
    <row r="38" spans="1:169">
      <c r="A38" s="542"/>
      <c r="B38" s="544"/>
      <c r="C38" s="544"/>
      <c r="D38" s="546"/>
      <c r="E38" s="548"/>
      <c r="F38" s="550"/>
      <c r="G38" s="381"/>
      <c r="H38" s="580"/>
      <c r="I38" s="536"/>
      <c r="J38" s="536"/>
      <c r="K38" s="536"/>
      <c r="L38" s="536"/>
      <c r="M38" s="539"/>
      <c r="N38" s="34"/>
      <c r="O38" s="34"/>
    </row>
    <row r="39" spans="1:169" s="26" customFormat="1" ht="12.75" customHeight="1">
      <c r="A39" s="541">
        <f>'7- Mapa Final'!A40</f>
        <v>4</v>
      </c>
      <c r="B39" s="543" t="str">
        <f>'7- Mapa Final'!B40</f>
        <v xml:space="preserve">Tardanza en el pago de las doceavas de cesantías de Afiliados al FNA
</v>
      </c>
      <c r="C39" s="543" t="str">
        <f>'7- Mapa Final'!C40</f>
        <v>Incumplimiento de las metas establecidas</v>
      </c>
      <c r="D39" s="545" t="str">
        <f>'7- Mapa Final'!J40</f>
        <v>Media - 3</v>
      </c>
      <c r="E39" s="547" t="str">
        <f>'7- Mapa Final'!K40</f>
        <v>Moderado - 3</v>
      </c>
      <c r="F39" s="549" t="str">
        <f>'7- Mapa Final'!M40</f>
        <v>Moderado - 9</v>
      </c>
      <c r="G39" s="381"/>
      <c r="H39" s="580" t="s">
        <v>555</v>
      </c>
      <c r="I39" s="536"/>
      <c r="J39" s="536" t="s">
        <v>9</v>
      </c>
      <c r="K39" s="576"/>
      <c r="L39" s="576"/>
      <c r="M39" s="538"/>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2"/>
      <c r="B40" s="544"/>
      <c r="C40" s="544"/>
      <c r="D40" s="546"/>
      <c r="E40" s="548"/>
      <c r="F40" s="550"/>
      <c r="G40" s="381"/>
      <c r="H40" s="536"/>
      <c r="I40" s="536"/>
      <c r="J40" s="536"/>
      <c r="K40" s="536"/>
      <c r="L40" s="536"/>
      <c r="M40" s="53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6"/>
      <c r="E41" s="548"/>
      <c r="F41" s="550"/>
      <c r="G41" s="381"/>
      <c r="H41" s="536"/>
      <c r="I41" s="536"/>
      <c r="J41" s="536"/>
      <c r="K41" s="536"/>
      <c r="L41" s="536"/>
      <c r="M41" s="53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6"/>
      <c r="E42" s="548"/>
      <c r="F42" s="550"/>
      <c r="G42" s="381"/>
      <c r="H42" s="536"/>
      <c r="I42" s="536"/>
      <c r="J42" s="536"/>
      <c r="K42" s="536"/>
      <c r="L42" s="536"/>
      <c r="M42" s="53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2"/>
      <c r="B43" s="544"/>
      <c r="C43" s="544"/>
      <c r="D43" s="546"/>
      <c r="E43" s="548"/>
      <c r="F43" s="550"/>
      <c r="G43" s="381"/>
      <c r="H43" s="536"/>
      <c r="I43" s="536"/>
      <c r="J43" s="536"/>
      <c r="K43" s="536"/>
      <c r="L43" s="536"/>
      <c r="M43" s="53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2"/>
      <c r="B44" s="544"/>
      <c r="C44" s="544"/>
      <c r="D44" s="546"/>
      <c r="E44" s="548"/>
      <c r="F44" s="550"/>
      <c r="G44" s="381"/>
      <c r="H44" s="536"/>
      <c r="I44" s="536"/>
      <c r="J44" s="536"/>
      <c r="K44" s="536"/>
      <c r="L44" s="536"/>
      <c r="M44" s="539"/>
      <c r="N44" s="34"/>
      <c r="O44" s="34"/>
    </row>
    <row r="45" spans="1:169">
      <c r="A45" s="542"/>
      <c r="B45" s="544"/>
      <c r="C45" s="544"/>
      <c r="D45" s="546"/>
      <c r="E45" s="548"/>
      <c r="F45" s="550"/>
      <c r="G45" s="381"/>
      <c r="H45" s="536"/>
      <c r="I45" s="536"/>
      <c r="J45" s="536"/>
      <c r="K45" s="536"/>
      <c r="L45" s="536"/>
      <c r="M45" s="539"/>
      <c r="N45" s="34"/>
      <c r="O45" s="34"/>
    </row>
    <row r="46" spans="1:169">
      <c r="A46" s="542"/>
      <c r="B46" s="544"/>
      <c r="C46" s="544"/>
      <c r="D46" s="546"/>
      <c r="E46" s="548"/>
      <c r="F46" s="550"/>
      <c r="G46" s="381"/>
      <c r="H46" s="536"/>
      <c r="I46" s="536"/>
      <c r="J46" s="536"/>
      <c r="K46" s="536"/>
      <c r="L46" s="536"/>
      <c r="M46" s="539"/>
      <c r="N46" s="34"/>
      <c r="O46" s="34"/>
    </row>
    <row r="47" spans="1:169">
      <c r="A47" s="542"/>
      <c r="B47" s="544"/>
      <c r="C47" s="544"/>
      <c r="D47" s="546"/>
      <c r="E47" s="548"/>
      <c r="F47" s="550"/>
      <c r="G47" s="381"/>
      <c r="H47" s="536"/>
      <c r="I47" s="536"/>
      <c r="J47" s="536"/>
      <c r="K47" s="536"/>
      <c r="L47" s="536"/>
      <c r="M47" s="539"/>
      <c r="N47" s="34"/>
      <c r="O47" s="34"/>
    </row>
    <row r="48" spans="1:169">
      <c r="A48" s="542"/>
      <c r="B48" s="544"/>
      <c r="C48" s="544"/>
      <c r="D48" s="546"/>
      <c r="E48" s="548"/>
      <c r="F48" s="550"/>
      <c r="G48" s="381"/>
      <c r="H48" s="536"/>
      <c r="I48" s="536"/>
      <c r="J48" s="536"/>
      <c r="K48" s="536"/>
      <c r="L48" s="536"/>
      <c r="M48" s="539"/>
      <c r="N48" s="34"/>
      <c r="O48" s="34"/>
    </row>
    <row r="49" spans="1:169" s="26" customFormat="1" ht="12.75" customHeight="1">
      <c r="A49" s="541">
        <f>'7- Mapa Final'!A50</f>
        <v>5</v>
      </c>
      <c r="B49" s="543" t="str">
        <f>'7- Mapa Final'!B50</f>
        <v>Inexactitud en el pago de sueldos y demás conceptos laborales</v>
      </c>
      <c r="C49" s="543" t="str">
        <f>'7- Mapa Final'!C50</f>
        <v>Liquidacion de Nomina con inconsistencias en los valores finales con respecto a las novedades prsentadas</v>
      </c>
      <c r="D49" s="545" t="str">
        <f>'7- Mapa Final'!J50</f>
        <v>Media - 3</v>
      </c>
      <c r="E49" s="547" t="str">
        <f>'7- Mapa Final'!K50</f>
        <v>Leve - 1</v>
      </c>
      <c r="F49" s="549" t="str">
        <f>'7- Mapa Final'!M50</f>
        <v>Moderado - 3</v>
      </c>
      <c r="G49" s="381"/>
      <c r="H49" s="580" t="s">
        <v>549</v>
      </c>
      <c r="I49" s="536"/>
      <c r="J49" s="536" t="s">
        <v>9</v>
      </c>
      <c r="K49" s="576"/>
      <c r="L49" s="576"/>
      <c r="M49" s="539"/>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2"/>
      <c r="B50" s="544"/>
      <c r="C50" s="544"/>
      <c r="D50" s="546"/>
      <c r="E50" s="548"/>
      <c r="F50" s="550"/>
      <c r="G50" s="381"/>
      <c r="H50" s="580"/>
      <c r="I50" s="536"/>
      <c r="J50" s="536"/>
      <c r="K50" s="536"/>
      <c r="L50" s="536"/>
      <c r="M50" s="53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4"/>
      <c r="C51" s="544"/>
      <c r="D51" s="546"/>
      <c r="E51" s="548"/>
      <c r="F51" s="550"/>
      <c r="G51" s="381"/>
      <c r="H51" s="580"/>
      <c r="I51" s="536"/>
      <c r="J51" s="536"/>
      <c r="K51" s="536"/>
      <c r="L51" s="536"/>
      <c r="M51" s="53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4"/>
      <c r="C52" s="544"/>
      <c r="D52" s="546"/>
      <c r="E52" s="548"/>
      <c r="F52" s="550"/>
      <c r="G52" s="381"/>
      <c r="H52" s="580"/>
      <c r="I52" s="536"/>
      <c r="J52" s="536"/>
      <c r="K52" s="536"/>
      <c r="L52" s="536"/>
      <c r="M52" s="53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2"/>
      <c r="B53" s="544"/>
      <c r="C53" s="544"/>
      <c r="D53" s="546"/>
      <c r="E53" s="548"/>
      <c r="F53" s="550"/>
      <c r="G53" s="381"/>
      <c r="H53" s="580"/>
      <c r="I53" s="536"/>
      <c r="J53" s="536"/>
      <c r="K53" s="536"/>
      <c r="L53" s="536"/>
      <c r="M53" s="53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2"/>
      <c r="B54" s="544"/>
      <c r="C54" s="544"/>
      <c r="D54" s="546"/>
      <c r="E54" s="548"/>
      <c r="F54" s="550"/>
      <c r="G54" s="381"/>
      <c r="H54" s="580"/>
      <c r="I54" s="536"/>
      <c r="J54" s="536"/>
      <c r="K54" s="536"/>
      <c r="L54" s="536"/>
      <c r="M54" s="539"/>
      <c r="N54" s="34"/>
      <c r="O54" s="34"/>
    </row>
    <row r="55" spans="1:169">
      <c r="A55" s="542"/>
      <c r="B55" s="544"/>
      <c r="C55" s="544"/>
      <c r="D55" s="546"/>
      <c r="E55" s="548"/>
      <c r="F55" s="550"/>
      <c r="G55" s="381"/>
      <c r="H55" s="580"/>
      <c r="I55" s="536"/>
      <c r="J55" s="536"/>
      <c r="K55" s="536"/>
      <c r="L55" s="536"/>
      <c r="M55" s="539"/>
      <c r="N55" s="34"/>
      <c r="O55" s="34"/>
    </row>
    <row r="56" spans="1:169">
      <c r="A56" s="542"/>
      <c r="B56" s="544"/>
      <c r="C56" s="544"/>
      <c r="D56" s="546"/>
      <c r="E56" s="548"/>
      <c r="F56" s="550"/>
      <c r="G56" s="381"/>
      <c r="H56" s="580"/>
      <c r="I56" s="536"/>
      <c r="J56" s="536"/>
      <c r="K56" s="536"/>
      <c r="L56" s="536"/>
      <c r="M56" s="539"/>
      <c r="N56" s="34"/>
      <c r="O56" s="34"/>
    </row>
    <row r="57" spans="1:169">
      <c r="A57" s="542"/>
      <c r="B57" s="544"/>
      <c r="C57" s="544"/>
      <c r="D57" s="546"/>
      <c r="E57" s="548"/>
      <c r="F57" s="550"/>
      <c r="G57" s="381"/>
      <c r="H57" s="580"/>
      <c r="I57" s="536"/>
      <c r="J57" s="536"/>
      <c r="K57" s="536"/>
      <c r="L57" s="536"/>
      <c r="M57" s="539"/>
      <c r="N57" s="34"/>
      <c r="O57" s="34"/>
    </row>
    <row r="58" spans="1:169">
      <c r="A58" s="542"/>
      <c r="B58" s="544"/>
      <c r="C58" s="544"/>
      <c r="D58" s="546"/>
      <c r="E58" s="548"/>
      <c r="F58" s="550"/>
      <c r="G58" s="381"/>
      <c r="H58" s="580"/>
      <c r="I58" s="536"/>
      <c r="J58" s="536"/>
      <c r="K58" s="536"/>
      <c r="L58" s="536"/>
      <c r="M58" s="539"/>
      <c r="N58" s="34"/>
      <c r="O58" s="34"/>
    </row>
    <row r="59" spans="1:169" s="26" customFormat="1" ht="12.75" customHeight="1">
      <c r="A59" s="541">
        <f>'7- Mapa Final'!A60</f>
        <v>6</v>
      </c>
      <c r="B59" s="543" t="str">
        <f>'7- Mapa Final'!B60</f>
        <v>Recibir dádivas o beneficios a nombre propio o de terceros para favorecer, modificar,  retirar servidores judiciales o  alterar difundir información personal, 
; para para adulterar las novedades de nómina,  prestaciones sociales, incapacidades y licencias, en favor propio o de terceros
; o para hacer modificaciones  fraudulentas de historias laborales, para favorecer el reconocimiento irregular de pensiones de jubilación, retroactivos.
;para el trámite de vinculación sin cumplir con los requisitos establecidos</v>
      </c>
      <c r="C59" s="543" t="str">
        <f>'7- Mapa Final'!C60</f>
        <v>1- Posiblidad de alterar informacion de las plantas, inclusion de novedades sin que  cumplan con la totalidad de  requisitos y/o alteracion de la información  de las hojas de vida  que no coincidan con la realidad
2- Posibilidad de  manipular la información de pre-nómina, nómina, incapacidades y licencias para generar beneficios indebidos.</v>
      </c>
      <c r="D59" s="545" t="str">
        <f>'7- Mapa Final'!J60</f>
        <v>Baja - 2</v>
      </c>
      <c r="E59" s="547" t="str">
        <f>'7- Mapa Final'!K60</f>
        <v>Menor - 2</v>
      </c>
      <c r="F59" s="549" t="str">
        <f>'7- Mapa Final'!M60</f>
        <v>Moderado - 4</v>
      </c>
      <c r="G59" s="381"/>
      <c r="H59" s="580" t="s">
        <v>403</v>
      </c>
      <c r="I59" s="536"/>
      <c r="J59" s="536" t="s">
        <v>9</v>
      </c>
      <c r="K59" s="576"/>
      <c r="L59" s="576"/>
      <c r="M59" s="538"/>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2"/>
      <c r="B60" s="544"/>
      <c r="C60" s="544"/>
      <c r="D60" s="546"/>
      <c r="E60" s="548"/>
      <c r="F60" s="550"/>
      <c r="G60" s="381"/>
      <c r="H60" s="580"/>
      <c r="I60" s="536"/>
      <c r="J60" s="536"/>
      <c r="K60" s="536"/>
      <c r="L60" s="536"/>
      <c r="M60" s="53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4"/>
      <c r="C61" s="544"/>
      <c r="D61" s="546"/>
      <c r="E61" s="548"/>
      <c r="F61" s="550"/>
      <c r="G61" s="381"/>
      <c r="H61" s="580"/>
      <c r="I61" s="536"/>
      <c r="J61" s="536"/>
      <c r="K61" s="536"/>
      <c r="L61" s="536"/>
      <c r="M61" s="53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4"/>
      <c r="C62" s="544"/>
      <c r="D62" s="546"/>
      <c r="E62" s="548"/>
      <c r="F62" s="550"/>
      <c r="G62" s="381"/>
      <c r="H62" s="580"/>
      <c r="I62" s="536"/>
      <c r="J62" s="536"/>
      <c r="K62" s="536"/>
      <c r="L62" s="536"/>
      <c r="M62" s="53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2"/>
      <c r="B63" s="544"/>
      <c r="C63" s="544"/>
      <c r="D63" s="546"/>
      <c r="E63" s="548"/>
      <c r="F63" s="550"/>
      <c r="G63" s="381"/>
      <c r="H63" s="580"/>
      <c r="I63" s="536"/>
      <c r="J63" s="536"/>
      <c r="K63" s="536"/>
      <c r="L63" s="536"/>
      <c r="M63" s="53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2"/>
      <c r="B64" s="544"/>
      <c r="C64" s="544"/>
      <c r="D64" s="546"/>
      <c r="E64" s="548"/>
      <c r="F64" s="550"/>
      <c r="G64" s="381"/>
      <c r="H64" s="580"/>
      <c r="I64" s="536"/>
      <c r="J64" s="536"/>
      <c r="K64" s="536"/>
      <c r="L64" s="536"/>
      <c r="M64" s="539"/>
      <c r="N64" s="34"/>
      <c r="O64" s="34"/>
    </row>
    <row r="65" spans="1:15">
      <c r="A65" s="542"/>
      <c r="B65" s="544"/>
      <c r="C65" s="544"/>
      <c r="D65" s="546"/>
      <c r="E65" s="548"/>
      <c r="F65" s="550"/>
      <c r="G65" s="381"/>
      <c r="H65" s="580"/>
      <c r="I65" s="536"/>
      <c r="J65" s="536"/>
      <c r="K65" s="536"/>
      <c r="L65" s="536"/>
      <c r="M65" s="539"/>
      <c r="N65" s="34"/>
      <c r="O65" s="34"/>
    </row>
    <row r="66" spans="1:15">
      <c r="A66" s="542"/>
      <c r="B66" s="544"/>
      <c r="C66" s="544"/>
      <c r="D66" s="546"/>
      <c r="E66" s="548"/>
      <c r="F66" s="550"/>
      <c r="G66" s="381"/>
      <c r="H66" s="580"/>
      <c r="I66" s="536"/>
      <c r="J66" s="536"/>
      <c r="K66" s="536"/>
      <c r="L66" s="536"/>
      <c r="M66" s="539"/>
      <c r="N66" s="34"/>
      <c r="O66" s="34"/>
    </row>
    <row r="67" spans="1:15">
      <c r="A67" s="542"/>
      <c r="B67" s="544"/>
      <c r="C67" s="544"/>
      <c r="D67" s="546"/>
      <c r="E67" s="548"/>
      <c r="F67" s="550"/>
      <c r="G67" s="381"/>
      <c r="H67" s="580"/>
      <c r="I67" s="536"/>
      <c r="J67" s="536"/>
      <c r="K67" s="536"/>
      <c r="L67" s="536"/>
      <c r="M67" s="539"/>
      <c r="N67" s="34"/>
      <c r="O67" s="34"/>
    </row>
    <row r="68" spans="1:15" ht="15.75" thickBot="1">
      <c r="A68" s="542"/>
      <c r="B68" s="544"/>
      <c r="C68" s="544"/>
      <c r="D68" s="546"/>
      <c r="E68" s="548"/>
      <c r="F68" s="550"/>
      <c r="G68" s="382"/>
      <c r="H68" s="583"/>
      <c r="I68" s="537"/>
      <c r="J68" s="537"/>
      <c r="K68" s="536"/>
      <c r="L68" s="536"/>
      <c r="M68" s="540"/>
      <c r="N68" s="34"/>
      <c r="O68" s="34"/>
    </row>
    <row r="69" spans="1:15" ht="15" hidden="1" customHeight="1">
      <c r="A69" s="541">
        <f>'7- Mapa Final'!A70</f>
        <v>7</v>
      </c>
      <c r="B69" s="543">
        <f>'7- Mapa Final'!B70</f>
        <v>0</v>
      </c>
      <c r="C69" s="543">
        <f>'7- Mapa Final'!C70</f>
        <v>0</v>
      </c>
      <c r="D69" s="545" t="str">
        <f>'7- Mapa Final'!J70</f>
        <v>Muy Baja - 1</v>
      </c>
      <c r="E69" s="547" t="str">
        <f>'7- Mapa Final'!K70</f>
        <v>Mayor - 4</v>
      </c>
      <c r="F69" s="549" t="str">
        <f>'7- Mapa Final'!M70</f>
        <v>Alto  - 4</v>
      </c>
      <c r="G69" s="381"/>
      <c r="H69" s="536"/>
      <c r="I69" s="536"/>
      <c r="J69" s="536"/>
      <c r="K69" s="536"/>
      <c r="L69" s="536"/>
      <c r="M69" s="538"/>
    </row>
    <row r="70" spans="1:15" hidden="1">
      <c r="A70" s="542"/>
      <c r="B70" s="544"/>
      <c r="C70" s="544"/>
      <c r="D70" s="546"/>
      <c r="E70" s="548"/>
      <c r="F70" s="550"/>
      <c r="G70" s="381"/>
      <c r="H70" s="536"/>
      <c r="I70" s="536"/>
      <c r="J70" s="536"/>
      <c r="K70" s="536"/>
      <c r="L70" s="536"/>
      <c r="M70" s="539"/>
    </row>
    <row r="71" spans="1:15" hidden="1">
      <c r="A71" s="542"/>
      <c r="B71" s="544"/>
      <c r="C71" s="544"/>
      <c r="D71" s="546"/>
      <c r="E71" s="548"/>
      <c r="F71" s="550"/>
      <c r="G71" s="381"/>
      <c r="H71" s="536"/>
      <c r="I71" s="536"/>
      <c r="J71" s="536"/>
      <c r="K71" s="536"/>
      <c r="L71" s="536"/>
      <c r="M71" s="539"/>
    </row>
    <row r="72" spans="1:15" hidden="1">
      <c r="A72" s="542"/>
      <c r="B72" s="544"/>
      <c r="C72" s="544"/>
      <c r="D72" s="546"/>
      <c r="E72" s="548"/>
      <c r="F72" s="550"/>
      <c r="G72" s="381"/>
      <c r="H72" s="536"/>
      <c r="I72" s="536"/>
      <c r="J72" s="536"/>
      <c r="K72" s="536"/>
      <c r="L72" s="536"/>
      <c r="M72" s="539"/>
    </row>
    <row r="73" spans="1:15" hidden="1">
      <c r="A73" s="542"/>
      <c r="B73" s="544"/>
      <c r="C73" s="544"/>
      <c r="D73" s="546"/>
      <c r="E73" s="548"/>
      <c r="F73" s="550"/>
      <c r="G73" s="381"/>
      <c r="H73" s="536"/>
      <c r="I73" s="536"/>
      <c r="J73" s="536"/>
      <c r="K73" s="536"/>
      <c r="L73" s="536"/>
      <c r="M73" s="539"/>
    </row>
    <row r="74" spans="1:15" hidden="1">
      <c r="A74" s="542"/>
      <c r="B74" s="544"/>
      <c r="C74" s="544"/>
      <c r="D74" s="546"/>
      <c r="E74" s="548"/>
      <c r="F74" s="550"/>
      <c r="G74" s="381"/>
      <c r="H74" s="536"/>
      <c r="I74" s="536"/>
      <c r="J74" s="536"/>
      <c r="K74" s="536"/>
      <c r="L74" s="536"/>
      <c r="M74" s="539"/>
    </row>
    <row r="75" spans="1:15" hidden="1">
      <c r="A75" s="542"/>
      <c r="B75" s="544"/>
      <c r="C75" s="544"/>
      <c r="D75" s="546"/>
      <c r="E75" s="548"/>
      <c r="F75" s="550"/>
      <c r="G75" s="381"/>
      <c r="H75" s="536"/>
      <c r="I75" s="536"/>
      <c r="J75" s="536"/>
      <c r="K75" s="536"/>
      <c r="L75" s="536"/>
      <c r="M75" s="539"/>
    </row>
    <row r="76" spans="1:15" hidden="1">
      <c r="A76" s="542"/>
      <c r="B76" s="544"/>
      <c r="C76" s="544"/>
      <c r="D76" s="546"/>
      <c r="E76" s="548"/>
      <c r="F76" s="550"/>
      <c r="G76" s="381"/>
      <c r="H76" s="536"/>
      <c r="I76" s="536"/>
      <c r="J76" s="536"/>
      <c r="K76" s="536"/>
      <c r="L76" s="536"/>
      <c r="M76" s="539"/>
    </row>
    <row r="77" spans="1:15" hidden="1">
      <c r="A77" s="542"/>
      <c r="B77" s="544"/>
      <c r="C77" s="544"/>
      <c r="D77" s="546"/>
      <c r="E77" s="548"/>
      <c r="F77" s="550"/>
      <c r="G77" s="381"/>
      <c r="H77" s="536"/>
      <c r="I77" s="536"/>
      <c r="J77" s="536"/>
      <c r="K77" s="536"/>
      <c r="L77" s="536"/>
      <c r="M77" s="539"/>
    </row>
    <row r="78" spans="1:15" hidden="1">
      <c r="A78" s="542"/>
      <c r="B78" s="544"/>
      <c r="C78" s="544"/>
      <c r="D78" s="546"/>
      <c r="E78" s="548"/>
      <c r="F78" s="550"/>
      <c r="G78" s="382"/>
      <c r="H78" s="537"/>
      <c r="I78" s="537"/>
      <c r="J78" s="537"/>
      <c r="K78" s="537"/>
      <c r="L78" s="537"/>
      <c r="M78" s="540"/>
    </row>
    <row r="79" spans="1:15" ht="15" hidden="1" customHeight="1">
      <c r="A79" s="541">
        <f>'7- Mapa Final'!A80</f>
        <v>8</v>
      </c>
      <c r="B79" s="543">
        <f>'7- Mapa Final'!B80</f>
        <v>0</v>
      </c>
      <c r="C79" s="543">
        <f>'7- Mapa Final'!C80</f>
        <v>0</v>
      </c>
      <c r="D79" s="545" t="str">
        <f>'7- Mapa Final'!J80</f>
        <v>Muy Baja - 1</v>
      </c>
      <c r="E79" s="547" t="str">
        <f>'7- Mapa Final'!K80</f>
        <v>Mayor - 4</v>
      </c>
      <c r="F79" s="549" t="str">
        <f>'7- Mapa Final'!M80</f>
        <v>Alto  - 4</v>
      </c>
      <c r="G79" s="381"/>
      <c r="H79" s="536"/>
      <c r="I79" s="536"/>
      <c r="J79" s="536"/>
      <c r="K79" s="536"/>
      <c r="L79" s="536"/>
      <c r="M79" s="538"/>
    </row>
    <row r="80" spans="1:15" hidden="1">
      <c r="A80" s="542"/>
      <c r="B80" s="544"/>
      <c r="C80" s="544"/>
      <c r="D80" s="546"/>
      <c r="E80" s="548"/>
      <c r="F80" s="550"/>
      <c r="G80" s="381"/>
      <c r="H80" s="536"/>
      <c r="I80" s="536"/>
      <c r="J80" s="536"/>
      <c r="K80" s="536"/>
      <c r="L80" s="536"/>
      <c r="M80" s="539"/>
    </row>
    <row r="81" spans="1:13" hidden="1">
      <c r="A81" s="542"/>
      <c r="B81" s="544"/>
      <c r="C81" s="544"/>
      <c r="D81" s="546"/>
      <c r="E81" s="548"/>
      <c r="F81" s="550"/>
      <c r="G81" s="381"/>
      <c r="H81" s="536"/>
      <c r="I81" s="536"/>
      <c r="J81" s="536"/>
      <c r="K81" s="536"/>
      <c r="L81" s="536"/>
      <c r="M81" s="539"/>
    </row>
    <row r="82" spans="1:13" hidden="1">
      <c r="A82" s="542"/>
      <c r="B82" s="544"/>
      <c r="C82" s="544"/>
      <c r="D82" s="546"/>
      <c r="E82" s="548"/>
      <c r="F82" s="550"/>
      <c r="G82" s="381"/>
      <c r="H82" s="536"/>
      <c r="I82" s="536"/>
      <c r="J82" s="536"/>
      <c r="K82" s="536"/>
      <c r="L82" s="536"/>
      <c r="M82" s="539"/>
    </row>
    <row r="83" spans="1:13" hidden="1">
      <c r="A83" s="542"/>
      <c r="B83" s="544"/>
      <c r="C83" s="544"/>
      <c r="D83" s="546"/>
      <c r="E83" s="548"/>
      <c r="F83" s="550"/>
      <c r="G83" s="381"/>
      <c r="H83" s="536"/>
      <c r="I83" s="536"/>
      <c r="J83" s="536"/>
      <c r="K83" s="536"/>
      <c r="L83" s="536"/>
      <c r="M83" s="539"/>
    </row>
    <row r="84" spans="1:13" hidden="1">
      <c r="A84" s="542"/>
      <c r="B84" s="544"/>
      <c r="C84" s="544"/>
      <c r="D84" s="546"/>
      <c r="E84" s="548"/>
      <c r="F84" s="550"/>
      <c r="G84" s="381"/>
      <c r="H84" s="536"/>
      <c r="I84" s="536"/>
      <c r="J84" s="536"/>
      <c r="K84" s="536"/>
      <c r="L84" s="536"/>
      <c r="M84" s="539"/>
    </row>
    <row r="85" spans="1:13" hidden="1">
      <c r="A85" s="542"/>
      <c r="B85" s="544"/>
      <c r="C85" s="544"/>
      <c r="D85" s="546"/>
      <c r="E85" s="548"/>
      <c r="F85" s="550"/>
      <c r="G85" s="381"/>
      <c r="H85" s="536"/>
      <c r="I85" s="536"/>
      <c r="J85" s="536"/>
      <c r="K85" s="536"/>
      <c r="L85" s="536"/>
      <c r="M85" s="539"/>
    </row>
    <row r="86" spans="1:13" hidden="1">
      <c r="A86" s="542"/>
      <c r="B86" s="544"/>
      <c r="C86" s="544"/>
      <c r="D86" s="546"/>
      <c r="E86" s="548"/>
      <c r="F86" s="550"/>
      <c r="G86" s="381"/>
      <c r="H86" s="536"/>
      <c r="I86" s="536"/>
      <c r="J86" s="536"/>
      <c r="K86" s="536"/>
      <c r="L86" s="536"/>
      <c r="M86" s="539"/>
    </row>
    <row r="87" spans="1:13" hidden="1">
      <c r="A87" s="542"/>
      <c r="B87" s="544"/>
      <c r="C87" s="544"/>
      <c r="D87" s="546"/>
      <c r="E87" s="548"/>
      <c r="F87" s="550"/>
      <c r="G87" s="381"/>
      <c r="H87" s="536"/>
      <c r="I87" s="536"/>
      <c r="J87" s="536"/>
      <c r="K87" s="536"/>
      <c r="L87" s="536"/>
      <c r="M87" s="539"/>
    </row>
    <row r="88" spans="1:13" hidden="1">
      <c r="A88" s="542"/>
      <c r="B88" s="544"/>
      <c r="C88" s="544"/>
      <c r="D88" s="546"/>
      <c r="E88" s="548"/>
      <c r="F88" s="550"/>
      <c r="G88" s="382"/>
      <c r="H88" s="537"/>
      <c r="I88" s="537"/>
      <c r="J88" s="537"/>
      <c r="K88" s="537"/>
      <c r="L88" s="537"/>
      <c r="M88" s="540"/>
    </row>
    <row r="89" spans="1:13" ht="15" hidden="1" customHeight="1">
      <c r="A89" s="541">
        <f>'7- Mapa Final'!A90</f>
        <v>9</v>
      </c>
      <c r="B89" s="543">
        <f>'7- Mapa Final'!B90</f>
        <v>0</v>
      </c>
      <c r="C89" s="543">
        <f>'7- Mapa Final'!C90</f>
        <v>0</v>
      </c>
      <c r="D89" s="545" t="str">
        <f>'7- Mapa Final'!J90</f>
        <v>Muy Baja - 1</v>
      </c>
      <c r="E89" s="547" t="str">
        <f>'7- Mapa Final'!K90</f>
        <v>Mayor - 4</v>
      </c>
      <c r="F89" s="549" t="str">
        <f>'7- Mapa Final'!M90</f>
        <v>Alto  - 4</v>
      </c>
      <c r="G89" s="381"/>
      <c r="H89" s="536"/>
      <c r="I89" s="536"/>
      <c r="J89" s="536"/>
      <c r="K89" s="536"/>
      <c r="L89" s="536"/>
      <c r="M89" s="538"/>
    </row>
    <row r="90" spans="1:13" hidden="1">
      <c r="A90" s="542"/>
      <c r="B90" s="544"/>
      <c r="C90" s="544"/>
      <c r="D90" s="546"/>
      <c r="E90" s="548"/>
      <c r="F90" s="550"/>
      <c r="G90" s="381"/>
      <c r="H90" s="536"/>
      <c r="I90" s="536"/>
      <c r="J90" s="536"/>
      <c r="K90" s="536"/>
      <c r="L90" s="536"/>
      <c r="M90" s="539"/>
    </row>
    <row r="91" spans="1:13" hidden="1">
      <c r="A91" s="542"/>
      <c r="B91" s="544"/>
      <c r="C91" s="544"/>
      <c r="D91" s="546"/>
      <c r="E91" s="548"/>
      <c r="F91" s="550"/>
      <c r="G91" s="381"/>
      <c r="H91" s="536"/>
      <c r="I91" s="536"/>
      <c r="J91" s="536"/>
      <c r="K91" s="536"/>
      <c r="L91" s="536"/>
      <c r="M91" s="539"/>
    </row>
    <row r="92" spans="1:13" hidden="1">
      <c r="A92" s="542"/>
      <c r="B92" s="544"/>
      <c r="C92" s="544"/>
      <c r="D92" s="546"/>
      <c r="E92" s="548"/>
      <c r="F92" s="550"/>
      <c r="G92" s="381"/>
      <c r="H92" s="536"/>
      <c r="I92" s="536"/>
      <c r="J92" s="536"/>
      <c r="K92" s="536"/>
      <c r="L92" s="536"/>
      <c r="M92" s="539"/>
    </row>
    <row r="93" spans="1:13" hidden="1">
      <c r="A93" s="542"/>
      <c r="B93" s="544"/>
      <c r="C93" s="544"/>
      <c r="D93" s="546"/>
      <c r="E93" s="548"/>
      <c r="F93" s="550"/>
      <c r="G93" s="381"/>
      <c r="H93" s="536"/>
      <c r="I93" s="536"/>
      <c r="J93" s="536"/>
      <c r="K93" s="536"/>
      <c r="L93" s="536"/>
      <c r="M93" s="539"/>
    </row>
    <row r="94" spans="1:13" hidden="1">
      <c r="A94" s="542"/>
      <c r="B94" s="544"/>
      <c r="C94" s="544"/>
      <c r="D94" s="546"/>
      <c r="E94" s="548"/>
      <c r="F94" s="550"/>
      <c r="G94" s="381"/>
      <c r="H94" s="536"/>
      <c r="I94" s="536"/>
      <c r="J94" s="536"/>
      <c r="K94" s="536"/>
      <c r="L94" s="536"/>
      <c r="M94" s="539"/>
    </row>
    <row r="95" spans="1:13" hidden="1">
      <c r="A95" s="542"/>
      <c r="B95" s="544"/>
      <c r="C95" s="544"/>
      <c r="D95" s="546"/>
      <c r="E95" s="548"/>
      <c r="F95" s="550"/>
      <c r="G95" s="381"/>
      <c r="H95" s="536"/>
      <c r="I95" s="536"/>
      <c r="J95" s="536"/>
      <c r="K95" s="536"/>
      <c r="L95" s="536"/>
      <c r="M95" s="539"/>
    </row>
    <row r="96" spans="1:13" hidden="1">
      <c r="A96" s="542"/>
      <c r="B96" s="544"/>
      <c r="C96" s="544"/>
      <c r="D96" s="546"/>
      <c r="E96" s="548"/>
      <c r="F96" s="550"/>
      <c r="G96" s="381"/>
      <c r="H96" s="536"/>
      <c r="I96" s="536"/>
      <c r="J96" s="536"/>
      <c r="K96" s="536"/>
      <c r="L96" s="536"/>
      <c r="M96" s="539"/>
    </row>
    <row r="97" spans="1:13" hidden="1">
      <c r="A97" s="542"/>
      <c r="B97" s="544"/>
      <c r="C97" s="544"/>
      <c r="D97" s="546"/>
      <c r="E97" s="548"/>
      <c r="F97" s="550"/>
      <c r="G97" s="381"/>
      <c r="H97" s="536"/>
      <c r="I97" s="536"/>
      <c r="J97" s="536"/>
      <c r="K97" s="536"/>
      <c r="L97" s="536"/>
      <c r="M97" s="539"/>
    </row>
    <row r="98" spans="1:13" hidden="1">
      <c r="A98" s="542"/>
      <c r="B98" s="544"/>
      <c r="C98" s="544"/>
      <c r="D98" s="546"/>
      <c r="E98" s="548"/>
      <c r="F98" s="550"/>
      <c r="G98" s="382"/>
      <c r="H98" s="537"/>
      <c r="I98" s="537"/>
      <c r="J98" s="537"/>
      <c r="K98" s="537"/>
      <c r="L98" s="537"/>
      <c r="M98" s="540"/>
    </row>
    <row r="99" spans="1:13" ht="15" hidden="1" customHeight="1">
      <c r="A99" s="541">
        <f>'7- Mapa Final'!A100</f>
        <v>10</v>
      </c>
      <c r="B99" s="543">
        <f>'7- Mapa Final'!B100</f>
        <v>0</v>
      </c>
      <c r="C99" s="543">
        <f>'7- Mapa Final'!C100</f>
        <v>0</v>
      </c>
      <c r="D99" s="545" t="str">
        <f>'7- Mapa Final'!J100</f>
        <v>Muy Baja - 1</v>
      </c>
      <c r="E99" s="547" t="str">
        <f>'7- Mapa Final'!K100</f>
        <v>Mayor - 4</v>
      </c>
      <c r="F99" s="549" t="str">
        <f>'7- Mapa Final'!M100</f>
        <v>Alto  - 4</v>
      </c>
      <c r="G99" s="381"/>
      <c r="H99" s="536"/>
      <c r="I99" s="536"/>
      <c r="J99" s="536"/>
      <c r="K99" s="536"/>
      <c r="L99" s="536"/>
      <c r="M99" s="538"/>
    </row>
    <row r="100" spans="1:13" hidden="1">
      <c r="A100" s="542"/>
      <c r="B100" s="544"/>
      <c r="C100" s="544"/>
      <c r="D100" s="546"/>
      <c r="E100" s="548"/>
      <c r="F100" s="550"/>
      <c r="G100" s="381"/>
      <c r="H100" s="536"/>
      <c r="I100" s="536"/>
      <c r="J100" s="536"/>
      <c r="K100" s="536"/>
      <c r="L100" s="536"/>
      <c r="M100" s="539"/>
    </row>
    <row r="101" spans="1:13" hidden="1">
      <c r="A101" s="542"/>
      <c r="B101" s="544"/>
      <c r="C101" s="544"/>
      <c r="D101" s="546"/>
      <c r="E101" s="548"/>
      <c r="F101" s="550"/>
      <c r="G101" s="381"/>
      <c r="H101" s="536"/>
      <c r="I101" s="536"/>
      <c r="J101" s="536"/>
      <c r="K101" s="536"/>
      <c r="L101" s="536"/>
      <c r="M101" s="539"/>
    </row>
    <row r="102" spans="1:13" hidden="1">
      <c r="A102" s="542"/>
      <c r="B102" s="544"/>
      <c r="C102" s="544"/>
      <c r="D102" s="546"/>
      <c r="E102" s="548"/>
      <c r="F102" s="550"/>
      <c r="G102" s="381"/>
      <c r="H102" s="536"/>
      <c r="I102" s="536"/>
      <c r="J102" s="536"/>
      <c r="K102" s="536"/>
      <c r="L102" s="536"/>
      <c r="M102" s="539"/>
    </row>
    <row r="103" spans="1:13" hidden="1">
      <c r="A103" s="542"/>
      <c r="B103" s="544"/>
      <c r="C103" s="544"/>
      <c r="D103" s="546"/>
      <c r="E103" s="548"/>
      <c r="F103" s="550"/>
      <c r="G103" s="381"/>
      <c r="H103" s="536"/>
      <c r="I103" s="536"/>
      <c r="J103" s="536"/>
      <c r="K103" s="536"/>
      <c r="L103" s="536"/>
      <c r="M103" s="539"/>
    </row>
    <row r="104" spans="1:13" hidden="1">
      <c r="A104" s="542"/>
      <c r="B104" s="544"/>
      <c r="C104" s="544"/>
      <c r="D104" s="546"/>
      <c r="E104" s="548"/>
      <c r="F104" s="550"/>
      <c r="G104" s="381"/>
      <c r="H104" s="536"/>
      <c r="I104" s="536"/>
      <c r="J104" s="536"/>
      <c r="K104" s="536"/>
      <c r="L104" s="536"/>
      <c r="M104" s="539"/>
    </row>
    <row r="105" spans="1:13" hidden="1">
      <c r="A105" s="542"/>
      <c r="B105" s="544"/>
      <c r="C105" s="544"/>
      <c r="D105" s="546"/>
      <c r="E105" s="548"/>
      <c r="F105" s="550"/>
      <c r="G105" s="381"/>
      <c r="H105" s="536"/>
      <c r="I105" s="536"/>
      <c r="J105" s="536"/>
      <c r="K105" s="536"/>
      <c r="L105" s="536"/>
      <c r="M105" s="539"/>
    </row>
    <row r="106" spans="1:13" hidden="1">
      <c r="A106" s="542"/>
      <c r="B106" s="544"/>
      <c r="C106" s="544"/>
      <c r="D106" s="546"/>
      <c r="E106" s="548"/>
      <c r="F106" s="550"/>
      <c r="G106" s="381"/>
      <c r="H106" s="536"/>
      <c r="I106" s="536"/>
      <c r="J106" s="536"/>
      <c r="K106" s="536"/>
      <c r="L106" s="536"/>
      <c r="M106" s="539"/>
    </row>
    <row r="107" spans="1:13" hidden="1">
      <c r="A107" s="542"/>
      <c r="B107" s="544"/>
      <c r="C107" s="544"/>
      <c r="D107" s="546"/>
      <c r="E107" s="548"/>
      <c r="F107" s="550"/>
      <c r="G107" s="381"/>
      <c r="H107" s="536"/>
      <c r="I107" s="536"/>
      <c r="J107" s="536"/>
      <c r="K107" s="536"/>
      <c r="L107" s="536"/>
      <c r="M107" s="539"/>
    </row>
    <row r="108" spans="1:13" hidden="1">
      <c r="A108" s="542"/>
      <c r="B108" s="544"/>
      <c r="C108" s="544"/>
      <c r="D108" s="546"/>
      <c r="E108" s="548"/>
      <c r="F108" s="550"/>
      <c r="G108" s="382"/>
      <c r="H108" s="537"/>
      <c r="I108" s="537"/>
      <c r="J108" s="537"/>
      <c r="K108" s="537"/>
      <c r="L108" s="537"/>
      <c r="M108" s="540"/>
    </row>
  </sheetData>
  <mergeCells count="147">
    <mergeCell ref="J59:J68"/>
    <mergeCell ref="K59:K68"/>
    <mergeCell ref="L59:L68"/>
    <mergeCell ref="M59:M68"/>
    <mergeCell ref="A59:A68"/>
    <mergeCell ref="B59:B68"/>
    <mergeCell ref="C59:C68"/>
    <mergeCell ref="D59:D68"/>
    <mergeCell ref="E59:E68"/>
    <mergeCell ref="F59:F68"/>
    <mergeCell ref="G59:G68"/>
    <mergeCell ref="H59:H68"/>
    <mergeCell ref="I59:I68"/>
    <mergeCell ref="J49:J58"/>
    <mergeCell ref="K49:K58"/>
    <mergeCell ref="L49:L58"/>
    <mergeCell ref="M49:M58"/>
    <mergeCell ref="A49:A58"/>
    <mergeCell ref="B49:B58"/>
    <mergeCell ref="C49:C58"/>
    <mergeCell ref="D49:D58"/>
    <mergeCell ref="E49:E58"/>
    <mergeCell ref="F49:F58"/>
    <mergeCell ref="G49:G58"/>
    <mergeCell ref="H49:H58"/>
    <mergeCell ref="I49:I58"/>
    <mergeCell ref="A39:A48"/>
    <mergeCell ref="B39:B48"/>
    <mergeCell ref="C39:C48"/>
    <mergeCell ref="D39:D48"/>
    <mergeCell ref="E39:E48"/>
    <mergeCell ref="F39:F48"/>
    <mergeCell ref="M39:M48"/>
    <mergeCell ref="G39:G48"/>
    <mergeCell ref="H39:H48"/>
    <mergeCell ref="I39:I48"/>
    <mergeCell ref="J39:J48"/>
    <mergeCell ref="K39:K48"/>
    <mergeCell ref="L39:L48"/>
    <mergeCell ref="M29:M38"/>
    <mergeCell ref="M19:M28"/>
    <mergeCell ref="F29:F38"/>
    <mergeCell ref="G29:G38"/>
    <mergeCell ref="H29:H38"/>
    <mergeCell ref="I29:I38"/>
    <mergeCell ref="G19:G28"/>
    <mergeCell ref="H19:H28"/>
    <mergeCell ref="I19:I28"/>
    <mergeCell ref="J19:J28"/>
    <mergeCell ref="K19:K28"/>
    <mergeCell ref="L19:L2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A99:E99">
    <cfRule type="containsText" dxfId="89" priority="198" operator="containsText" text="6- Moderado">
      <formula>NOT(ISERROR(SEARCH("6- Moderado",A9)))</formula>
    </cfRule>
    <cfRule type="containsText" dxfId="88" priority="197" operator="containsText" text="3- Moderado">
      <formula>NOT(ISERROR(SEARCH("3-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71" operator="containsText" text="4- Moderado">
      <formula>NOT(ISERROR(SEARCH("4- Moderado",C7)))</formula>
    </cfRule>
    <cfRule type="containsText" dxfId="82" priority="172" operator="containsText" text="3- Bajo">
      <formula>NOT(ISERROR(SEARCH("3- Bajo",C7)))</formula>
    </cfRule>
    <cfRule type="containsText" dxfId="81" priority="169" operator="containsText" text="3- Moderado">
      <formula>NOT(ISERROR(SEARCH("3- Moderado",C7)))</formula>
    </cfRule>
    <cfRule type="containsText" dxfId="80" priority="170" operator="containsText" text="6- Moderado">
      <formula>NOT(ISERROR(SEARCH("6- Moderado",C7)))</formula>
    </cfRule>
    <cfRule type="containsText" dxfId="79" priority="174" operator="containsText" text="1- Bajo">
      <formula>NOT(ISERROR(SEARCH("1- Bajo",C7)))</formula>
    </cfRule>
    <cfRule type="containsText" dxfId="78" priority="173" operator="containsText" text="4- Bajo">
      <formula>NOT(ISERROR(SEARCH("4- Bajo",C7)))</formula>
    </cfRule>
  </conditionalFormatting>
  <conditionalFormatting sqref="D9:D10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108">
    <cfRule type="containsText" dxfId="72" priority="32" operator="containsText" text="Leve">
      <formula>NOT(ISERROR(SEARCH("Leve",E9)))</formula>
    </cfRule>
    <cfRule type="containsText" dxfId="71" priority="29" operator="containsText" text="Catastrófico">
      <formula>NOT(ISERROR(SEARCH("Catastrófico",E9)))</formula>
    </cfRule>
    <cfRule type="containsText" dxfId="70" priority="30" operator="containsText" text="Mayor">
      <formula>NOT(ISERROR(SEARCH("Mayor",E9)))</formula>
    </cfRule>
    <cfRule type="containsText" dxfId="69" priority="31" operator="containsText" text="Menor">
      <formula>NOT(ISERROR(SEARCH("Menor",E9)))</formula>
    </cfRule>
  </conditionalFormatting>
  <conditionalFormatting sqref="E9:F108">
    <cfRule type="containsText" dxfId="68" priority="37" operator="containsText" text="Moderado">
      <formula>NOT(ISERROR(SEARCH("Moderado",E9)))</formula>
    </cfRule>
  </conditionalFormatting>
  <conditionalFormatting sqref="F9:F108">
    <cfRule type="containsText" dxfId="67" priority="55" operator="containsText" text="Extremo">
      <formula>NOT(ISERROR(SEARCH("Extremo",F9)))</formula>
    </cfRule>
    <cfRule type="containsText" dxfId="66" priority="54" operator="containsText" text="Alto">
      <formula>NOT(ISERROR(SEARCH("Alto",F9)))</formula>
    </cfRule>
    <cfRule type="containsText" dxfId="65" priority="53" operator="containsText" text="Moderado">
      <formula>NOT(ISERROR(SEARCH("Moderado",F9)))</formula>
    </cfRule>
    <cfRule type="containsText" dxfId="64"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zoomScale="70" zoomScaleNormal="70" workbookViewId="0">
      <selection activeCell="K9" sqref="K9:M6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7" t="s">
        <v>270</v>
      </c>
      <c r="B3" s="427"/>
      <c r="C3" s="459" t="s">
        <v>5</v>
      </c>
      <c r="D3" s="459"/>
      <c r="E3" s="459"/>
      <c r="F3" s="459"/>
      <c r="G3" s="459"/>
      <c r="H3" s="459"/>
      <c r="I3" s="459"/>
      <c r="J3" s="459"/>
      <c r="K3" s="459"/>
      <c r="L3" s="459"/>
      <c r="M3" s="4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271</v>
      </c>
      <c r="B4" s="427"/>
      <c r="C4" s="458" t="s">
        <v>38</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27" t="s">
        <v>272</v>
      </c>
      <c r="B5" s="427"/>
      <c r="C5" s="573" t="s">
        <v>404</v>
      </c>
      <c r="D5" s="574"/>
      <c r="E5" s="574"/>
      <c r="F5" s="574"/>
      <c r="G5" s="574"/>
      <c r="H5" s="574"/>
      <c r="I5" s="574"/>
      <c r="J5" s="574"/>
      <c r="K5" s="574"/>
      <c r="L5" s="574"/>
      <c r="M5" s="57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68" t="s">
        <v>530</v>
      </c>
      <c r="B6" s="569"/>
      <c r="C6" s="570"/>
      <c r="D6" s="571" t="s">
        <v>531</v>
      </c>
      <c r="E6" s="571"/>
      <c r="F6" s="571"/>
      <c r="G6" s="572" t="s">
        <v>532</v>
      </c>
      <c r="H6" s="563" t="s">
        <v>533</v>
      </c>
      <c r="I6" s="565" t="s">
        <v>534</v>
      </c>
      <c r="J6" s="566"/>
      <c r="K6" s="565" t="s">
        <v>535</v>
      </c>
      <c r="L6" s="566"/>
      <c r="M6" s="567" t="s">
        <v>556</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44</v>
      </c>
      <c r="B7" s="35" t="s">
        <v>212</v>
      </c>
      <c r="C7" s="35" t="s">
        <v>214</v>
      </c>
      <c r="D7" s="28" t="s">
        <v>224</v>
      </c>
      <c r="E7" s="28" t="s">
        <v>537</v>
      </c>
      <c r="F7" s="28" t="s">
        <v>538</v>
      </c>
      <c r="G7" s="572"/>
      <c r="H7" s="564"/>
      <c r="I7" s="29" t="s">
        <v>539</v>
      </c>
      <c r="J7" s="29" t="s">
        <v>540</v>
      </c>
      <c r="K7" s="29" t="s">
        <v>541</v>
      </c>
      <c r="L7" s="29" t="s">
        <v>542</v>
      </c>
      <c r="M7" s="56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1">
        <f>'7- Mapa Final'!A10</f>
        <v>1</v>
      </c>
      <c r="B9" s="543" t="str">
        <f>'7- Mapa Final'!B10</f>
        <v>Omisión en la ejecución del procedimiento de recobro de incapacidades y licencias, ante las EPS y ARL.</v>
      </c>
      <c r="C9" s="543" t="str">
        <f>'7- Mapa Final'!C10</f>
        <v xml:space="preserve">Posibilidad de afectación económica a la entidad debido a las debilidades de tipo administrativo que afectan el trámite del recobro de las incapacidades y licencias </v>
      </c>
      <c r="D9" s="545" t="str">
        <f>'7- Mapa Final'!J10</f>
        <v>Baja - 2</v>
      </c>
      <c r="E9" s="547" t="str">
        <f>'7- Mapa Final'!K10</f>
        <v>Leve - 1</v>
      </c>
      <c r="F9" s="549" t="str">
        <f>'7- Mapa Final'!M10</f>
        <v>Bajo - 2</v>
      </c>
      <c r="G9" s="380"/>
      <c r="H9" s="578" t="s">
        <v>557</v>
      </c>
      <c r="I9" s="579"/>
      <c r="J9" s="579" t="s">
        <v>558</v>
      </c>
      <c r="K9" s="576"/>
      <c r="L9" s="576"/>
      <c r="M9" s="58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2"/>
      <c r="B10" s="544"/>
      <c r="C10" s="544"/>
      <c r="D10" s="546"/>
      <c r="E10" s="548"/>
      <c r="F10" s="550"/>
      <c r="G10" s="381"/>
      <c r="H10" s="580"/>
      <c r="I10" s="536"/>
      <c r="J10" s="536"/>
      <c r="K10" s="536"/>
      <c r="L10" s="536"/>
      <c r="M10" s="5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4"/>
      <c r="C11" s="544"/>
      <c r="D11" s="546"/>
      <c r="E11" s="548"/>
      <c r="F11" s="550"/>
      <c r="G11" s="381"/>
      <c r="H11" s="580"/>
      <c r="I11" s="536"/>
      <c r="J11" s="536"/>
      <c r="K11" s="536"/>
      <c r="L11" s="536"/>
      <c r="M11" s="58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4"/>
      <c r="C12" s="544"/>
      <c r="D12" s="546"/>
      <c r="E12" s="548"/>
      <c r="F12" s="550"/>
      <c r="G12" s="381"/>
      <c r="H12" s="580"/>
      <c r="I12" s="536"/>
      <c r="J12" s="536"/>
      <c r="K12" s="536"/>
      <c r="L12" s="536"/>
      <c r="M12" s="58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4"/>
      <c r="C13" s="544"/>
      <c r="D13" s="546"/>
      <c r="E13" s="548"/>
      <c r="F13" s="550"/>
      <c r="G13" s="381"/>
      <c r="H13" s="580"/>
      <c r="I13" s="536"/>
      <c r="J13" s="536"/>
      <c r="K13" s="536"/>
      <c r="L13" s="536"/>
      <c r="M13" s="58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4"/>
      <c r="C14" s="544"/>
      <c r="D14" s="546"/>
      <c r="E14" s="548"/>
      <c r="F14" s="550"/>
      <c r="G14" s="381"/>
      <c r="H14" s="580"/>
      <c r="I14" s="536"/>
      <c r="J14" s="536"/>
      <c r="K14" s="536"/>
      <c r="L14" s="536"/>
      <c r="M14" s="58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4"/>
      <c r="C15" s="544"/>
      <c r="D15" s="546"/>
      <c r="E15" s="548"/>
      <c r="F15" s="550"/>
      <c r="G15" s="381"/>
      <c r="H15" s="580"/>
      <c r="I15" s="536"/>
      <c r="J15" s="536"/>
      <c r="K15" s="536"/>
      <c r="L15" s="536"/>
      <c r="M15" s="58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4"/>
      <c r="C16" s="544"/>
      <c r="D16" s="546"/>
      <c r="E16" s="548"/>
      <c r="F16" s="550"/>
      <c r="G16" s="381"/>
      <c r="H16" s="580"/>
      <c r="I16" s="536"/>
      <c r="J16" s="536"/>
      <c r="K16" s="536"/>
      <c r="L16" s="536"/>
      <c r="M16" s="58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4"/>
      <c r="C17" s="544"/>
      <c r="D17" s="546"/>
      <c r="E17" s="548"/>
      <c r="F17" s="550"/>
      <c r="G17" s="381"/>
      <c r="H17" s="580"/>
      <c r="I17" s="536"/>
      <c r="J17" s="536"/>
      <c r="K17" s="536"/>
      <c r="L17" s="536"/>
      <c r="M17" s="58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542"/>
      <c r="B18" s="544"/>
      <c r="C18" s="544"/>
      <c r="D18" s="546"/>
      <c r="E18" s="548"/>
      <c r="F18" s="550"/>
      <c r="G18" s="381"/>
      <c r="H18" s="580"/>
      <c r="I18" s="536"/>
      <c r="J18" s="536"/>
      <c r="K18" s="536"/>
      <c r="L18" s="536"/>
      <c r="M18" s="58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1">
        <f>'7- Mapa Final'!A20</f>
        <v>2</v>
      </c>
      <c r="B19" s="543" t="str">
        <f>'7- Mapa Final'!B20</f>
        <v xml:space="preserve"> Incumplimiento de los términos legales para resolver requerimientos </v>
      </c>
      <c r="C19" s="543" t="str">
        <f>'7- Mapa Final'!C20</f>
        <v xml:space="preserve">Respuesta extemporanea de peticiones </v>
      </c>
      <c r="D19" s="545" t="str">
        <f>'7- Mapa Final'!J20</f>
        <v>Media - 3</v>
      </c>
      <c r="E19" s="547" t="str">
        <f>'7- Mapa Final'!K20</f>
        <v>Leve - 1</v>
      </c>
      <c r="F19" s="549" t="str">
        <f>'7- Mapa Final'!M20</f>
        <v>Moderado - 3</v>
      </c>
      <c r="G19" s="381"/>
      <c r="H19" s="580" t="s">
        <v>559</v>
      </c>
      <c r="I19" s="536"/>
      <c r="J19" s="579" t="s">
        <v>558</v>
      </c>
      <c r="K19" s="576"/>
      <c r="L19" s="576"/>
      <c r="M19" s="5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2"/>
      <c r="B20" s="544"/>
      <c r="C20" s="544"/>
      <c r="D20" s="546"/>
      <c r="E20" s="548"/>
      <c r="F20" s="550"/>
      <c r="G20" s="381"/>
      <c r="H20" s="580"/>
      <c r="I20" s="536"/>
      <c r="J20" s="536"/>
      <c r="K20" s="536"/>
      <c r="L20" s="536"/>
      <c r="M20" s="53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4"/>
      <c r="C21" s="544"/>
      <c r="D21" s="546"/>
      <c r="E21" s="548"/>
      <c r="F21" s="550"/>
      <c r="G21" s="381"/>
      <c r="H21" s="580"/>
      <c r="I21" s="536"/>
      <c r="J21" s="536"/>
      <c r="K21" s="536"/>
      <c r="L21" s="536"/>
      <c r="M21" s="53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4"/>
      <c r="C22" s="544"/>
      <c r="D22" s="546"/>
      <c r="E22" s="548"/>
      <c r="F22" s="550"/>
      <c r="G22" s="381"/>
      <c r="H22" s="580"/>
      <c r="I22" s="536"/>
      <c r="J22" s="536"/>
      <c r="K22" s="536"/>
      <c r="L22" s="536"/>
      <c r="M22" s="53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2"/>
      <c r="B23" s="544"/>
      <c r="C23" s="544"/>
      <c r="D23" s="546"/>
      <c r="E23" s="548"/>
      <c r="F23" s="550"/>
      <c r="G23" s="381"/>
      <c r="H23" s="580"/>
      <c r="I23" s="536"/>
      <c r="J23" s="536"/>
      <c r="K23" s="536"/>
      <c r="L23" s="536"/>
      <c r="M23" s="53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2"/>
      <c r="B24" s="544"/>
      <c r="C24" s="544"/>
      <c r="D24" s="546"/>
      <c r="E24" s="548"/>
      <c r="F24" s="550"/>
      <c r="G24" s="381"/>
      <c r="H24" s="580"/>
      <c r="I24" s="536"/>
      <c r="J24" s="536"/>
      <c r="K24" s="536"/>
      <c r="L24" s="536"/>
      <c r="M24" s="539"/>
      <c r="N24" s="34"/>
      <c r="O24" s="34"/>
    </row>
    <row r="25" spans="1:169">
      <c r="A25" s="542"/>
      <c r="B25" s="544"/>
      <c r="C25" s="544"/>
      <c r="D25" s="546"/>
      <c r="E25" s="548"/>
      <c r="F25" s="550"/>
      <c r="G25" s="381"/>
      <c r="H25" s="580"/>
      <c r="I25" s="536"/>
      <c r="J25" s="536"/>
      <c r="K25" s="536"/>
      <c r="L25" s="536"/>
      <c r="M25" s="539"/>
      <c r="N25" s="34"/>
      <c r="O25" s="34"/>
    </row>
    <row r="26" spans="1:169">
      <c r="A26" s="542"/>
      <c r="B26" s="544"/>
      <c r="C26" s="544"/>
      <c r="D26" s="546"/>
      <c r="E26" s="548"/>
      <c r="F26" s="550"/>
      <c r="G26" s="381"/>
      <c r="H26" s="580"/>
      <c r="I26" s="536"/>
      <c r="J26" s="536"/>
      <c r="K26" s="536"/>
      <c r="L26" s="536"/>
      <c r="M26" s="539"/>
      <c r="N26" s="34"/>
      <c r="O26" s="34"/>
    </row>
    <row r="27" spans="1:169">
      <c r="A27" s="542"/>
      <c r="B27" s="544"/>
      <c r="C27" s="544"/>
      <c r="D27" s="546"/>
      <c r="E27" s="548"/>
      <c r="F27" s="550"/>
      <c r="G27" s="381"/>
      <c r="H27" s="580"/>
      <c r="I27" s="536"/>
      <c r="J27" s="536"/>
      <c r="K27" s="536"/>
      <c r="L27" s="536"/>
      <c r="M27" s="539"/>
      <c r="N27" s="34"/>
      <c r="O27" s="34"/>
    </row>
    <row r="28" spans="1:169" ht="15.75" customHeight="1">
      <c r="A28" s="542"/>
      <c r="B28" s="544"/>
      <c r="C28" s="544"/>
      <c r="D28" s="546"/>
      <c r="E28" s="548"/>
      <c r="F28" s="550"/>
      <c r="G28" s="381"/>
      <c r="H28" s="580"/>
      <c r="I28" s="536"/>
      <c r="J28" s="536"/>
      <c r="K28" s="536"/>
      <c r="L28" s="536"/>
      <c r="M28" s="539"/>
      <c r="N28" s="34"/>
      <c r="O28" s="34"/>
    </row>
    <row r="29" spans="1:169" s="26" customFormat="1" ht="12.75" customHeight="1">
      <c r="A29" s="541">
        <f>'7- Mapa Final'!A30</f>
        <v>3</v>
      </c>
      <c r="B29" s="543" t="str">
        <f>'7- Mapa Final'!B30</f>
        <v>Inexactitud de la información en las hojas de vida</v>
      </c>
      <c r="C29" s="543" t="str">
        <f>'7- Mapa Final'!C30</f>
        <v>Incumplimiento de las metas establecidas
y suministro de incompleto de información solicitada</v>
      </c>
      <c r="D29" s="545" t="str">
        <f>'7- Mapa Final'!J30</f>
        <v>Media - 3</v>
      </c>
      <c r="E29" s="547" t="str">
        <f>'7- Mapa Final'!K30</f>
        <v>Leve - 1</v>
      </c>
      <c r="F29" s="549" t="str">
        <f>'7- Mapa Final'!M30</f>
        <v>Moderado - 3</v>
      </c>
      <c r="G29" s="381"/>
      <c r="H29" s="580" t="s">
        <v>560</v>
      </c>
      <c r="I29" s="536"/>
      <c r="J29" s="579" t="s">
        <v>558</v>
      </c>
      <c r="K29" s="576"/>
      <c r="L29" s="576"/>
      <c r="M29" s="539"/>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2"/>
      <c r="B30" s="544"/>
      <c r="C30" s="544"/>
      <c r="D30" s="546"/>
      <c r="E30" s="548"/>
      <c r="F30" s="550"/>
      <c r="G30" s="381"/>
      <c r="H30" s="580"/>
      <c r="I30" s="536"/>
      <c r="J30" s="536"/>
      <c r="K30" s="536"/>
      <c r="L30" s="536"/>
      <c r="M30" s="53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4"/>
      <c r="C31" s="544"/>
      <c r="D31" s="546"/>
      <c r="E31" s="548"/>
      <c r="F31" s="550"/>
      <c r="G31" s="381"/>
      <c r="H31" s="580"/>
      <c r="I31" s="536"/>
      <c r="J31" s="536"/>
      <c r="K31" s="536"/>
      <c r="L31" s="536"/>
      <c r="M31" s="53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4"/>
      <c r="C32" s="544"/>
      <c r="D32" s="546"/>
      <c r="E32" s="548"/>
      <c r="F32" s="550"/>
      <c r="G32" s="381"/>
      <c r="H32" s="580"/>
      <c r="I32" s="536"/>
      <c r="J32" s="536"/>
      <c r="K32" s="536"/>
      <c r="L32" s="536"/>
      <c r="M32" s="53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2"/>
      <c r="B33" s="544"/>
      <c r="C33" s="544"/>
      <c r="D33" s="546"/>
      <c r="E33" s="548"/>
      <c r="F33" s="550"/>
      <c r="G33" s="381"/>
      <c r="H33" s="580"/>
      <c r="I33" s="536"/>
      <c r="J33" s="536"/>
      <c r="K33" s="536"/>
      <c r="L33" s="536"/>
      <c r="M33" s="53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2"/>
      <c r="B34" s="544"/>
      <c r="C34" s="544"/>
      <c r="D34" s="546"/>
      <c r="E34" s="548"/>
      <c r="F34" s="550"/>
      <c r="G34" s="381"/>
      <c r="H34" s="580"/>
      <c r="I34" s="536"/>
      <c r="J34" s="536"/>
      <c r="K34" s="536"/>
      <c r="L34" s="536"/>
      <c r="M34" s="539"/>
      <c r="N34" s="34"/>
      <c r="O34" s="34"/>
    </row>
    <row r="35" spans="1:169">
      <c r="A35" s="542"/>
      <c r="B35" s="544"/>
      <c r="C35" s="544"/>
      <c r="D35" s="546"/>
      <c r="E35" s="548"/>
      <c r="F35" s="550"/>
      <c r="G35" s="381"/>
      <c r="H35" s="580"/>
      <c r="I35" s="536"/>
      <c r="J35" s="536"/>
      <c r="K35" s="536"/>
      <c r="L35" s="536"/>
      <c r="M35" s="539"/>
      <c r="N35" s="34"/>
      <c r="O35" s="34"/>
    </row>
    <row r="36" spans="1:169">
      <c r="A36" s="542"/>
      <c r="B36" s="544"/>
      <c r="C36" s="544"/>
      <c r="D36" s="546"/>
      <c r="E36" s="548"/>
      <c r="F36" s="550"/>
      <c r="G36" s="381"/>
      <c r="H36" s="580"/>
      <c r="I36" s="536"/>
      <c r="J36" s="536"/>
      <c r="K36" s="536"/>
      <c r="L36" s="536"/>
      <c r="M36" s="539"/>
      <c r="N36" s="34"/>
      <c r="O36" s="34"/>
    </row>
    <row r="37" spans="1:169">
      <c r="A37" s="542"/>
      <c r="B37" s="544"/>
      <c r="C37" s="544"/>
      <c r="D37" s="546"/>
      <c r="E37" s="548"/>
      <c r="F37" s="550"/>
      <c r="G37" s="381"/>
      <c r="H37" s="580"/>
      <c r="I37" s="536"/>
      <c r="J37" s="536"/>
      <c r="K37" s="536"/>
      <c r="L37" s="536"/>
      <c r="M37" s="539"/>
      <c r="N37" s="34"/>
      <c r="O37" s="34"/>
    </row>
    <row r="38" spans="1:169" ht="15.75" customHeight="1">
      <c r="A38" s="542"/>
      <c r="B38" s="544"/>
      <c r="C38" s="544"/>
      <c r="D38" s="546"/>
      <c r="E38" s="548"/>
      <c r="F38" s="550"/>
      <c r="G38" s="381"/>
      <c r="H38" s="580"/>
      <c r="I38" s="536"/>
      <c r="J38" s="536"/>
      <c r="K38" s="536"/>
      <c r="L38" s="536"/>
      <c r="M38" s="539"/>
      <c r="N38" s="34"/>
      <c r="O38" s="34"/>
    </row>
    <row r="39" spans="1:169" s="26" customFormat="1" ht="12.75" customHeight="1">
      <c r="A39" s="541">
        <f>'7- Mapa Final'!A40</f>
        <v>4</v>
      </c>
      <c r="B39" s="543" t="str">
        <f>'7- Mapa Final'!B40</f>
        <v xml:space="preserve">Tardanza en el pago de las doceavas de cesantías de Afiliados al FNA
</v>
      </c>
      <c r="C39" s="543" t="str">
        <f>'7- Mapa Final'!C40</f>
        <v>Incumplimiento de las metas establecidas</v>
      </c>
      <c r="D39" s="545" t="str">
        <f>'7- Mapa Final'!J40</f>
        <v>Media - 3</v>
      </c>
      <c r="E39" s="547" t="str">
        <f>'7- Mapa Final'!K40</f>
        <v>Moderado - 3</v>
      </c>
      <c r="F39" s="549" t="str">
        <f>'7- Mapa Final'!M40</f>
        <v>Moderado - 9</v>
      </c>
      <c r="G39" s="381"/>
      <c r="H39" s="580" t="s">
        <v>561</v>
      </c>
      <c r="I39" s="536"/>
      <c r="J39" s="579" t="s">
        <v>558</v>
      </c>
      <c r="K39" s="576"/>
      <c r="L39" s="576"/>
      <c r="M39" s="539"/>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2"/>
      <c r="B40" s="544"/>
      <c r="C40" s="544"/>
      <c r="D40" s="546"/>
      <c r="E40" s="548"/>
      <c r="F40" s="550"/>
      <c r="G40" s="381"/>
      <c r="H40" s="536"/>
      <c r="I40" s="536"/>
      <c r="J40" s="536"/>
      <c r="K40" s="536"/>
      <c r="L40" s="536"/>
      <c r="M40" s="53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6"/>
      <c r="E41" s="548"/>
      <c r="F41" s="550"/>
      <c r="G41" s="381"/>
      <c r="H41" s="536"/>
      <c r="I41" s="536"/>
      <c r="J41" s="536"/>
      <c r="K41" s="536"/>
      <c r="L41" s="536"/>
      <c r="M41" s="53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6"/>
      <c r="E42" s="548"/>
      <c r="F42" s="550"/>
      <c r="G42" s="381"/>
      <c r="H42" s="536"/>
      <c r="I42" s="536"/>
      <c r="J42" s="536"/>
      <c r="K42" s="536"/>
      <c r="L42" s="536"/>
      <c r="M42" s="53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2"/>
      <c r="B43" s="544"/>
      <c r="C43" s="544"/>
      <c r="D43" s="546"/>
      <c r="E43" s="548"/>
      <c r="F43" s="550"/>
      <c r="G43" s="381"/>
      <c r="H43" s="536"/>
      <c r="I43" s="536"/>
      <c r="J43" s="536"/>
      <c r="K43" s="536"/>
      <c r="L43" s="536"/>
      <c r="M43" s="53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2"/>
      <c r="B44" s="544"/>
      <c r="C44" s="544"/>
      <c r="D44" s="546"/>
      <c r="E44" s="548"/>
      <c r="F44" s="550"/>
      <c r="G44" s="381"/>
      <c r="H44" s="536"/>
      <c r="I44" s="536"/>
      <c r="J44" s="536"/>
      <c r="K44" s="536"/>
      <c r="L44" s="536"/>
      <c r="M44" s="539"/>
      <c r="N44" s="34"/>
      <c r="O44" s="34"/>
    </row>
    <row r="45" spans="1:169">
      <c r="A45" s="542"/>
      <c r="B45" s="544"/>
      <c r="C45" s="544"/>
      <c r="D45" s="546"/>
      <c r="E45" s="548"/>
      <c r="F45" s="550"/>
      <c r="G45" s="381"/>
      <c r="H45" s="536"/>
      <c r="I45" s="536"/>
      <c r="J45" s="536"/>
      <c r="K45" s="536"/>
      <c r="L45" s="536"/>
      <c r="M45" s="539"/>
      <c r="N45" s="34"/>
      <c r="O45" s="34"/>
    </row>
    <row r="46" spans="1:169">
      <c r="A46" s="542"/>
      <c r="B46" s="544"/>
      <c r="C46" s="544"/>
      <c r="D46" s="546"/>
      <c r="E46" s="548"/>
      <c r="F46" s="550"/>
      <c r="G46" s="381"/>
      <c r="H46" s="536"/>
      <c r="I46" s="536"/>
      <c r="J46" s="536"/>
      <c r="K46" s="536"/>
      <c r="L46" s="536"/>
      <c r="M46" s="539"/>
      <c r="N46" s="34"/>
      <c r="O46" s="34"/>
    </row>
    <row r="47" spans="1:169">
      <c r="A47" s="542"/>
      <c r="B47" s="544"/>
      <c r="C47" s="544"/>
      <c r="D47" s="546"/>
      <c r="E47" s="548"/>
      <c r="F47" s="550"/>
      <c r="G47" s="381"/>
      <c r="H47" s="536"/>
      <c r="I47" s="536"/>
      <c r="J47" s="536"/>
      <c r="K47" s="536"/>
      <c r="L47" s="536"/>
      <c r="M47" s="539"/>
      <c r="N47" s="34"/>
      <c r="O47" s="34"/>
    </row>
    <row r="48" spans="1:169" ht="15.75" customHeight="1">
      <c r="A48" s="542"/>
      <c r="B48" s="544"/>
      <c r="C48" s="544"/>
      <c r="D48" s="546"/>
      <c r="E48" s="548"/>
      <c r="F48" s="550"/>
      <c r="G48" s="381"/>
      <c r="H48" s="536"/>
      <c r="I48" s="536"/>
      <c r="J48" s="536"/>
      <c r="K48" s="536"/>
      <c r="L48" s="586"/>
      <c r="M48" s="539"/>
      <c r="N48" s="34"/>
      <c r="O48" s="34"/>
    </row>
    <row r="49" spans="1:169" s="26" customFormat="1" ht="12.75" customHeight="1">
      <c r="A49" s="541">
        <f>'7- Mapa Final'!A50</f>
        <v>5</v>
      </c>
      <c r="B49" s="543" t="str">
        <f>'7- Mapa Final'!B50</f>
        <v>Inexactitud en el pago de sueldos y demás conceptos laborales</v>
      </c>
      <c r="C49" s="543" t="str">
        <f>'7- Mapa Final'!C50</f>
        <v>Liquidacion de Nomina con inconsistencias en los valores finales con respecto a las novedades prsentadas</v>
      </c>
      <c r="D49" s="545" t="str">
        <f>'7- Mapa Final'!J50</f>
        <v>Media - 3</v>
      </c>
      <c r="E49" s="547" t="str">
        <f>'7- Mapa Final'!K50</f>
        <v>Leve - 1</v>
      </c>
      <c r="F49" s="549" t="str">
        <f>'7- Mapa Final'!M50</f>
        <v>Moderado - 3</v>
      </c>
      <c r="G49" s="381"/>
      <c r="H49" s="580" t="s">
        <v>549</v>
      </c>
      <c r="I49" s="536"/>
      <c r="J49" s="579" t="s">
        <v>558</v>
      </c>
      <c r="K49" s="587"/>
      <c r="L49" s="589"/>
      <c r="M49" s="592"/>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2"/>
      <c r="B50" s="544"/>
      <c r="C50" s="544"/>
      <c r="D50" s="546"/>
      <c r="E50" s="548"/>
      <c r="F50" s="550"/>
      <c r="G50" s="381"/>
      <c r="H50" s="580"/>
      <c r="I50" s="536"/>
      <c r="J50" s="536"/>
      <c r="K50" s="588"/>
      <c r="L50" s="590"/>
      <c r="M50" s="59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4"/>
      <c r="C51" s="544"/>
      <c r="D51" s="546"/>
      <c r="E51" s="548"/>
      <c r="F51" s="550"/>
      <c r="G51" s="381"/>
      <c r="H51" s="580"/>
      <c r="I51" s="536"/>
      <c r="J51" s="536"/>
      <c r="K51" s="588"/>
      <c r="L51" s="590"/>
      <c r="M51" s="59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4"/>
      <c r="C52" s="544"/>
      <c r="D52" s="546"/>
      <c r="E52" s="548"/>
      <c r="F52" s="550"/>
      <c r="G52" s="381"/>
      <c r="H52" s="580"/>
      <c r="I52" s="536"/>
      <c r="J52" s="536"/>
      <c r="K52" s="588"/>
      <c r="L52" s="590"/>
      <c r="M52" s="59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2"/>
      <c r="B53" s="544"/>
      <c r="C53" s="544"/>
      <c r="D53" s="546"/>
      <c r="E53" s="548"/>
      <c r="F53" s="550"/>
      <c r="G53" s="381"/>
      <c r="H53" s="580"/>
      <c r="I53" s="536"/>
      <c r="J53" s="536"/>
      <c r="K53" s="588"/>
      <c r="L53" s="590"/>
      <c r="M53" s="59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2"/>
      <c r="B54" s="544"/>
      <c r="C54" s="544"/>
      <c r="D54" s="546"/>
      <c r="E54" s="548"/>
      <c r="F54" s="550"/>
      <c r="G54" s="381"/>
      <c r="H54" s="580"/>
      <c r="I54" s="536"/>
      <c r="J54" s="536"/>
      <c r="K54" s="588"/>
      <c r="L54" s="590"/>
      <c r="M54" s="592"/>
      <c r="N54" s="34"/>
      <c r="O54" s="34"/>
    </row>
    <row r="55" spans="1:169">
      <c r="A55" s="542"/>
      <c r="B55" s="544"/>
      <c r="C55" s="544"/>
      <c r="D55" s="546"/>
      <c r="E55" s="548"/>
      <c r="F55" s="550"/>
      <c r="G55" s="381"/>
      <c r="H55" s="580"/>
      <c r="I55" s="536"/>
      <c r="J55" s="536"/>
      <c r="K55" s="588"/>
      <c r="L55" s="590"/>
      <c r="M55" s="592"/>
      <c r="N55" s="34"/>
      <c r="O55" s="34"/>
    </row>
    <row r="56" spans="1:169">
      <c r="A56" s="542"/>
      <c r="B56" s="544"/>
      <c r="C56" s="544"/>
      <c r="D56" s="546"/>
      <c r="E56" s="548"/>
      <c r="F56" s="550"/>
      <c r="G56" s="381"/>
      <c r="H56" s="580"/>
      <c r="I56" s="536"/>
      <c r="J56" s="536"/>
      <c r="K56" s="588"/>
      <c r="L56" s="590"/>
      <c r="M56" s="592"/>
      <c r="N56" s="34"/>
      <c r="O56" s="34"/>
    </row>
    <row r="57" spans="1:169">
      <c r="A57" s="542"/>
      <c r="B57" s="544"/>
      <c r="C57" s="544"/>
      <c r="D57" s="546"/>
      <c r="E57" s="548"/>
      <c r="F57" s="550"/>
      <c r="G57" s="381"/>
      <c r="H57" s="580"/>
      <c r="I57" s="536"/>
      <c r="J57" s="536"/>
      <c r="K57" s="588"/>
      <c r="L57" s="590"/>
      <c r="M57" s="592"/>
      <c r="N57" s="34"/>
      <c r="O57" s="34"/>
    </row>
    <row r="58" spans="1:169" ht="25.5" customHeight="1">
      <c r="A58" s="542"/>
      <c r="B58" s="544"/>
      <c r="C58" s="544"/>
      <c r="D58" s="546"/>
      <c r="E58" s="548"/>
      <c r="F58" s="550"/>
      <c r="G58" s="381"/>
      <c r="H58" s="580"/>
      <c r="I58" s="536"/>
      <c r="J58" s="536"/>
      <c r="K58" s="588"/>
      <c r="L58" s="591"/>
      <c r="M58" s="592"/>
      <c r="N58" s="34"/>
      <c r="O58" s="34"/>
    </row>
    <row r="59" spans="1:169" s="26" customFormat="1" ht="12.75">
      <c r="A59" s="541">
        <f>'7- Mapa Final'!A60</f>
        <v>6</v>
      </c>
      <c r="B59" s="543" t="str">
        <f>'7- Mapa Final'!B60</f>
        <v>Recibir dádivas o beneficios a nombre propio o de terceros para favorecer, modificar,  retirar servidores judiciales o  alterar difundir información personal, 
; para para adulterar las novedades de nómina,  prestaciones sociales, incapacidades y licencias, en favor propio o de terceros
; o para hacer modificaciones  fraudulentas de historias laborales, para favorecer el reconocimiento irregular de pensiones de jubilación, retroactivos.
;para el trámite de vinculación sin cumplir con los requisitos establecidos</v>
      </c>
      <c r="C59" s="543" t="str">
        <f>'7- Mapa Final'!C60</f>
        <v>1- Posiblidad de alterar informacion de las plantas, inclusion de novedades sin que  cumplan con la totalidad de  requisitos y/o alteracion de la información  de las hojas de vida  que no coincidan con la realidad
2- Posibilidad de  manipular la información de pre-nómina, nómina, incapacidades y licencias para generar beneficios indebidos.</v>
      </c>
      <c r="D59" s="545" t="str">
        <f>'7- Mapa Final'!J60</f>
        <v>Baja - 2</v>
      </c>
      <c r="E59" s="547" t="str">
        <f>'7- Mapa Final'!K60</f>
        <v>Menor - 2</v>
      </c>
      <c r="F59" s="549" t="str">
        <f>'7- Mapa Final'!M60</f>
        <v>Moderado - 4</v>
      </c>
      <c r="G59" s="381"/>
      <c r="H59" s="580" t="s">
        <v>562</v>
      </c>
      <c r="I59" s="536"/>
      <c r="J59" s="579" t="s">
        <v>558</v>
      </c>
      <c r="K59" s="576"/>
      <c r="L59" s="593"/>
      <c r="M59" s="539"/>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2"/>
      <c r="B60" s="544"/>
      <c r="C60" s="544"/>
      <c r="D60" s="546"/>
      <c r="E60" s="548"/>
      <c r="F60" s="550"/>
      <c r="G60" s="381"/>
      <c r="H60" s="580"/>
      <c r="I60" s="536"/>
      <c r="J60" s="536"/>
      <c r="K60" s="536"/>
      <c r="L60" s="536"/>
      <c r="M60" s="53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4"/>
      <c r="C61" s="544"/>
      <c r="D61" s="546"/>
      <c r="E61" s="548"/>
      <c r="F61" s="550"/>
      <c r="G61" s="381"/>
      <c r="H61" s="580"/>
      <c r="I61" s="536"/>
      <c r="J61" s="536"/>
      <c r="K61" s="536"/>
      <c r="L61" s="536"/>
      <c r="M61" s="53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4"/>
      <c r="C62" s="544"/>
      <c r="D62" s="546"/>
      <c r="E62" s="548"/>
      <c r="F62" s="550"/>
      <c r="G62" s="381"/>
      <c r="H62" s="580"/>
      <c r="I62" s="536"/>
      <c r="J62" s="536"/>
      <c r="K62" s="536"/>
      <c r="L62" s="536"/>
      <c r="M62" s="53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2"/>
      <c r="B63" s="544"/>
      <c r="C63" s="544"/>
      <c r="D63" s="546"/>
      <c r="E63" s="548"/>
      <c r="F63" s="550"/>
      <c r="G63" s="381"/>
      <c r="H63" s="580"/>
      <c r="I63" s="536"/>
      <c r="J63" s="536"/>
      <c r="K63" s="536"/>
      <c r="L63" s="536"/>
      <c r="M63" s="53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2"/>
      <c r="B64" s="544"/>
      <c r="C64" s="544"/>
      <c r="D64" s="546"/>
      <c r="E64" s="548"/>
      <c r="F64" s="550"/>
      <c r="G64" s="381"/>
      <c r="H64" s="580"/>
      <c r="I64" s="536"/>
      <c r="J64" s="536"/>
      <c r="K64" s="536"/>
      <c r="L64" s="536"/>
      <c r="M64" s="539"/>
      <c r="N64" s="34"/>
      <c r="O64" s="34"/>
    </row>
    <row r="65" spans="1:15">
      <c r="A65" s="542"/>
      <c r="B65" s="544"/>
      <c r="C65" s="544"/>
      <c r="D65" s="546"/>
      <c r="E65" s="548"/>
      <c r="F65" s="550"/>
      <c r="G65" s="381"/>
      <c r="H65" s="580"/>
      <c r="I65" s="536"/>
      <c r="J65" s="536"/>
      <c r="K65" s="536"/>
      <c r="L65" s="536"/>
      <c r="M65" s="539"/>
      <c r="N65" s="34"/>
      <c r="O65" s="34"/>
    </row>
    <row r="66" spans="1:15">
      <c r="A66" s="542"/>
      <c r="B66" s="544"/>
      <c r="C66" s="544"/>
      <c r="D66" s="546"/>
      <c r="E66" s="548"/>
      <c r="F66" s="550"/>
      <c r="G66" s="381"/>
      <c r="H66" s="580"/>
      <c r="I66" s="536"/>
      <c r="J66" s="536"/>
      <c r="K66" s="536"/>
      <c r="L66" s="536"/>
      <c r="M66" s="539"/>
      <c r="N66" s="34"/>
      <c r="O66" s="34"/>
    </row>
    <row r="67" spans="1:15">
      <c r="A67" s="542"/>
      <c r="B67" s="544"/>
      <c r="C67" s="544"/>
      <c r="D67" s="546"/>
      <c r="E67" s="548"/>
      <c r="F67" s="550"/>
      <c r="G67" s="381"/>
      <c r="H67" s="580"/>
      <c r="I67" s="536"/>
      <c r="J67" s="536"/>
      <c r="K67" s="536"/>
      <c r="L67" s="536"/>
      <c r="M67" s="539"/>
      <c r="N67" s="34"/>
      <c r="O67" s="34"/>
    </row>
    <row r="68" spans="1:15" ht="27.75" customHeight="1">
      <c r="A68" s="542"/>
      <c r="B68" s="544"/>
      <c r="C68" s="544"/>
      <c r="D68" s="546"/>
      <c r="E68" s="548"/>
      <c r="F68" s="550"/>
      <c r="G68" s="381"/>
      <c r="H68" s="580"/>
      <c r="I68" s="536"/>
      <c r="J68" s="536"/>
      <c r="K68" s="536"/>
      <c r="L68" s="536"/>
      <c r="M68" s="539"/>
      <c r="N68" s="34"/>
      <c r="O68" s="34"/>
    </row>
  </sheetData>
  <mergeCells count="95">
    <mergeCell ref="H59:H68"/>
    <mergeCell ref="I59:I68"/>
    <mergeCell ref="J59:J68"/>
    <mergeCell ref="K59:K68"/>
    <mergeCell ref="L59:L6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M59:M68"/>
    <mergeCell ref="G59:G68"/>
    <mergeCell ref="G49:G58"/>
    <mergeCell ref="H49:H58"/>
    <mergeCell ref="I49:I58"/>
    <mergeCell ref="J29:J38"/>
    <mergeCell ref="K29:K38"/>
    <mergeCell ref="G29:G38"/>
    <mergeCell ref="H29:H38"/>
    <mergeCell ref="I29:I38"/>
    <mergeCell ref="J49:J58"/>
    <mergeCell ref="K49:K5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cfRule type="containsText" dxfId="57" priority="198" operator="containsText" text="6- Moderado">
      <formula>NOT(ISERROR(SEARCH("6- Moderado",A9)))</formula>
    </cfRule>
    <cfRule type="containsText" dxfId="56" priority="197" operator="containsText" text="3- Moderado">
      <formula>NOT(ISERROR(SEARCH("3-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71" operator="containsText" text="4- Moderado">
      <formula>NOT(ISERROR(SEARCH("4- Moderado",C7)))</formula>
    </cfRule>
    <cfRule type="containsText" dxfId="50" priority="172" operator="containsText" text="3- Bajo">
      <formula>NOT(ISERROR(SEARCH("3- Bajo",C7)))</formula>
    </cfRule>
    <cfRule type="containsText" dxfId="49" priority="169" operator="containsText" text="3- Moderado">
      <formula>NOT(ISERROR(SEARCH("3- Moderado",C7)))</formula>
    </cfRule>
    <cfRule type="containsText" dxfId="48" priority="170" operator="containsText" text="6- Moderado">
      <formula>NOT(ISERROR(SEARCH("6- Moderado",C7)))</formula>
    </cfRule>
    <cfRule type="containsText" dxfId="47" priority="174" operator="containsText" text="1- Bajo">
      <formula>NOT(ISERROR(SEARCH("1- Bajo",C7)))</formula>
    </cfRule>
    <cfRule type="containsText" dxfId="46" priority="173" operator="containsText" text="4- Bajo">
      <formula>NOT(ISERROR(SEARCH("4- Bajo",C7)))</formula>
    </cfRule>
  </conditionalFormatting>
  <conditionalFormatting sqref="D9:D6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68">
    <cfRule type="containsText" dxfId="40" priority="32" operator="containsText" text="Leve">
      <formula>NOT(ISERROR(SEARCH("Leve",E9)))</formula>
    </cfRule>
    <cfRule type="containsText" dxfId="39" priority="29" operator="containsText" text="Catastrófico">
      <formula>NOT(ISERROR(SEARCH("Catastrófico",E9)))</formula>
    </cfRule>
    <cfRule type="containsText" dxfId="38" priority="30" operator="containsText" text="Mayor">
      <formula>NOT(ISERROR(SEARCH("Mayor",E9)))</formula>
    </cfRule>
    <cfRule type="containsText" dxfId="37" priority="31" operator="containsText" text="Menor">
      <formula>NOT(ISERROR(SEARCH("Menor",E9)))</formula>
    </cfRule>
  </conditionalFormatting>
  <conditionalFormatting sqref="E9:F68">
    <cfRule type="containsText" dxfId="36" priority="37" operator="containsText" text="Moderado">
      <formula>NOT(ISERROR(SEARCH("Moderado",E9)))</formula>
    </cfRule>
  </conditionalFormatting>
  <conditionalFormatting sqref="F9:F68">
    <cfRule type="containsText" dxfId="35" priority="55" operator="containsText" text="Extremo">
      <formula>NOT(ISERROR(SEARCH("Extremo",F9)))</formula>
    </cfRule>
    <cfRule type="containsText" dxfId="34" priority="54" operator="containsText" text="Alto">
      <formula>NOT(ISERROR(SEARCH("Alto",F9)))</formula>
    </cfRule>
    <cfRule type="containsText" dxfId="33" priority="53" operator="containsText" text="Moderado">
      <formula>NOT(ISERROR(SEARCH("Moderado",F9)))</formula>
    </cfRule>
    <cfRule type="containsText" dxfId="32" priority="52" operator="containsText" text="Bajo">
      <formula>NOT(ISERROR(SEARCH("Bajo",F9)))</formula>
    </cfRule>
    <cfRule type="colorScale" priority="14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topLeftCell="H3" zoomScale="80" zoomScaleNormal="80" workbookViewId="0">
      <selection activeCell="K9" sqref="K9:M6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27" t="s">
        <v>270</v>
      </c>
      <c r="B3" s="427"/>
      <c r="C3" s="459" t="s">
        <v>5</v>
      </c>
      <c r="D3" s="459"/>
      <c r="E3" s="459"/>
      <c r="F3" s="459"/>
      <c r="G3" s="459"/>
      <c r="H3" s="459"/>
      <c r="I3" s="459"/>
      <c r="J3" s="459"/>
      <c r="K3" s="459"/>
      <c r="L3" s="459"/>
      <c r="M3" s="45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271</v>
      </c>
      <c r="B4" s="427"/>
      <c r="C4" s="458" t="s">
        <v>38</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7" t="s">
        <v>272</v>
      </c>
      <c r="B5" s="427"/>
      <c r="C5" s="573" t="s">
        <v>404</v>
      </c>
      <c r="D5" s="574"/>
      <c r="E5" s="574"/>
      <c r="F5" s="574"/>
      <c r="G5" s="574"/>
      <c r="H5" s="574"/>
      <c r="I5" s="574"/>
      <c r="J5" s="574"/>
      <c r="K5" s="574"/>
      <c r="L5" s="574"/>
      <c r="M5" s="57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c r="A6" s="568" t="s">
        <v>530</v>
      </c>
      <c r="B6" s="569"/>
      <c r="C6" s="570"/>
      <c r="D6" s="571" t="s">
        <v>531</v>
      </c>
      <c r="E6" s="571"/>
      <c r="F6" s="571"/>
      <c r="G6" s="572" t="s">
        <v>532</v>
      </c>
      <c r="H6" s="563" t="s">
        <v>533</v>
      </c>
      <c r="I6" s="565" t="s">
        <v>534</v>
      </c>
      <c r="J6" s="566"/>
      <c r="K6" s="565" t="s">
        <v>535</v>
      </c>
      <c r="L6" s="566"/>
      <c r="M6" s="567" t="s">
        <v>563</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c r="A7" s="35" t="s">
        <v>44</v>
      </c>
      <c r="B7" s="35" t="s">
        <v>212</v>
      </c>
      <c r="C7" s="35" t="s">
        <v>214</v>
      </c>
      <c r="D7" s="28" t="s">
        <v>224</v>
      </c>
      <c r="E7" s="28" t="s">
        <v>537</v>
      </c>
      <c r="F7" s="28" t="s">
        <v>538</v>
      </c>
      <c r="G7" s="572"/>
      <c r="H7" s="564"/>
      <c r="I7" s="29" t="s">
        <v>539</v>
      </c>
      <c r="J7" s="29" t="s">
        <v>540</v>
      </c>
      <c r="K7" s="29" t="s">
        <v>541</v>
      </c>
      <c r="L7" s="29" t="s">
        <v>542</v>
      </c>
      <c r="M7" s="56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581"/>
      <c r="B8" s="582"/>
      <c r="C8" s="582"/>
      <c r="D8" s="582"/>
      <c r="E8" s="582"/>
      <c r="F8" s="582"/>
      <c r="G8" s="58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1">
        <f>'7- Mapa Final'!A10</f>
        <v>1</v>
      </c>
      <c r="B9" s="543" t="str">
        <f>'7- Mapa Final'!B10</f>
        <v>Omisión en la ejecución del procedimiento de recobro de incapacidades y licencias, ante las EPS y ARL.</v>
      </c>
      <c r="C9" s="543" t="str">
        <f>'7- Mapa Final'!C10</f>
        <v xml:space="preserve">Posibilidad de afectación económica a la entidad debido a las debilidades de tipo administrativo que afectan el trámite del recobro de las incapacidades y licencias </v>
      </c>
      <c r="D9" s="545" t="str">
        <f>'7- Mapa Final'!J10</f>
        <v>Baja - 2</v>
      </c>
      <c r="E9" s="547" t="str">
        <f>'7- Mapa Final'!K10</f>
        <v>Leve - 1</v>
      </c>
      <c r="F9" s="549" t="str">
        <f>'7- Mapa Final'!M10</f>
        <v>Bajo - 2</v>
      </c>
      <c r="G9" s="380"/>
      <c r="H9" s="578" t="s">
        <v>557</v>
      </c>
      <c r="I9" s="579"/>
      <c r="J9" s="579" t="s">
        <v>558</v>
      </c>
      <c r="K9" s="576"/>
      <c r="L9" s="576"/>
      <c r="M9" s="58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2"/>
      <c r="B10" s="544"/>
      <c r="C10" s="544"/>
      <c r="D10" s="546"/>
      <c r="E10" s="548"/>
      <c r="F10" s="550"/>
      <c r="G10" s="381"/>
      <c r="H10" s="580"/>
      <c r="I10" s="536"/>
      <c r="J10" s="536"/>
      <c r="K10" s="536"/>
      <c r="L10" s="536"/>
      <c r="M10" s="58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4"/>
      <c r="C11" s="544"/>
      <c r="D11" s="546"/>
      <c r="E11" s="548"/>
      <c r="F11" s="550"/>
      <c r="G11" s="381"/>
      <c r="H11" s="580"/>
      <c r="I11" s="536"/>
      <c r="J11" s="536"/>
      <c r="K11" s="536"/>
      <c r="L11" s="536"/>
      <c r="M11" s="58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4"/>
      <c r="C12" s="544"/>
      <c r="D12" s="546"/>
      <c r="E12" s="548"/>
      <c r="F12" s="550"/>
      <c r="G12" s="381"/>
      <c r="H12" s="580"/>
      <c r="I12" s="536"/>
      <c r="J12" s="536"/>
      <c r="K12" s="536"/>
      <c r="L12" s="536"/>
      <c r="M12" s="58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4"/>
      <c r="C13" s="544"/>
      <c r="D13" s="546"/>
      <c r="E13" s="548"/>
      <c r="F13" s="550"/>
      <c r="G13" s="381"/>
      <c r="H13" s="580"/>
      <c r="I13" s="536"/>
      <c r="J13" s="536"/>
      <c r="K13" s="536"/>
      <c r="L13" s="536"/>
      <c r="M13" s="58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4"/>
      <c r="C14" s="544"/>
      <c r="D14" s="546"/>
      <c r="E14" s="548"/>
      <c r="F14" s="550"/>
      <c r="G14" s="381"/>
      <c r="H14" s="580"/>
      <c r="I14" s="536"/>
      <c r="J14" s="536"/>
      <c r="K14" s="536"/>
      <c r="L14" s="536"/>
      <c r="M14" s="58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4"/>
      <c r="C15" s="544"/>
      <c r="D15" s="546"/>
      <c r="E15" s="548"/>
      <c r="F15" s="550"/>
      <c r="G15" s="381"/>
      <c r="H15" s="580"/>
      <c r="I15" s="536"/>
      <c r="J15" s="536"/>
      <c r="K15" s="536"/>
      <c r="L15" s="536"/>
      <c r="M15" s="58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4"/>
      <c r="C16" s="544"/>
      <c r="D16" s="546"/>
      <c r="E16" s="548"/>
      <c r="F16" s="550"/>
      <c r="G16" s="381"/>
      <c r="H16" s="580"/>
      <c r="I16" s="536"/>
      <c r="J16" s="536"/>
      <c r="K16" s="536"/>
      <c r="L16" s="536"/>
      <c r="M16" s="58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4"/>
      <c r="C17" s="544"/>
      <c r="D17" s="546"/>
      <c r="E17" s="548"/>
      <c r="F17" s="550"/>
      <c r="G17" s="381"/>
      <c r="H17" s="580"/>
      <c r="I17" s="536"/>
      <c r="J17" s="536"/>
      <c r="K17" s="536"/>
      <c r="L17" s="536"/>
      <c r="M17" s="58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542"/>
      <c r="B18" s="544"/>
      <c r="C18" s="544"/>
      <c r="D18" s="546"/>
      <c r="E18" s="548"/>
      <c r="F18" s="550"/>
      <c r="G18" s="381"/>
      <c r="H18" s="580"/>
      <c r="I18" s="536"/>
      <c r="J18" s="536"/>
      <c r="K18" s="536"/>
      <c r="L18" s="536"/>
      <c r="M18" s="58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1">
        <f>'7- Mapa Final'!A20</f>
        <v>2</v>
      </c>
      <c r="B19" s="543" t="str">
        <f>'7- Mapa Final'!B20</f>
        <v xml:space="preserve"> Incumplimiento de los términos legales para resolver requerimientos </v>
      </c>
      <c r="C19" s="543" t="str">
        <f>'7- Mapa Final'!C20</f>
        <v xml:space="preserve">Respuesta extemporanea de peticiones </v>
      </c>
      <c r="D19" s="545" t="str">
        <f>'7- Mapa Final'!J20</f>
        <v>Media - 3</v>
      </c>
      <c r="E19" s="547" t="str">
        <f>'7- Mapa Final'!K20</f>
        <v>Leve - 1</v>
      </c>
      <c r="F19" s="549" t="str">
        <f>'7- Mapa Final'!M20</f>
        <v>Moderado - 3</v>
      </c>
      <c r="G19" s="381"/>
      <c r="H19" s="580" t="s">
        <v>559</v>
      </c>
      <c r="I19" s="536"/>
      <c r="J19" s="579" t="s">
        <v>558</v>
      </c>
      <c r="K19" s="576"/>
      <c r="L19" s="576"/>
      <c r="M19" s="5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2"/>
      <c r="B20" s="544"/>
      <c r="C20" s="544"/>
      <c r="D20" s="546"/>
      <c r="E20" s="548"/>
      <c r="F20" s="550"/>
      <c r="G20" s="381"/>
      <c r="H20" s="580"/>
      <c r="I20" s="536"/>
      <c r="J20" s="536"/>
      <c r="K20" s="536"/>
      <c r="L20" s="536"/>
      <c r="M20" s="53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4"/>
      <c r="C21" s="544"/>
      <c r="D21" s="546"/>
      <c r="E21" s="548"/>
      <c r="F21" s="550"/>
      <c r="G21" s="381"/>
      <c r="H21" s="580"/>
      <c r="I21" s="536"/>
      <c r="J21" s="536"/>
      <c r="K21" s="536"/>
      <c r="L21" s="536"/>
      <c r="M21" s="53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4"/>
      <c r="C22" s="544"/>
      <c r="D22" s="546"/>
      <c r="E22" s="548"/>
      <c r="F22" s="550"/>
      <c r="G22" s="381"/>
      <c r="H22" s="580"/>
      <c r="I22" s="536"/>
      <c r="J22" s="536"/>
      <c r="K22" s="536"/>
      <c r="L22" s="536"/>
      <c r="M22" s="53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2"/>
      <c r="B23" s="544"/>
      <c r="C23" s="544"/>
      <c r="D23" s="546"/>
      <c r="E23" s="548"/>
      <c r="F23" s="550"/>
      <c r="G23" s="381"/>
      <c r="H23" s="580"/>
      <c r="I23" s="536"/>
      <c r="J23" s="536"/>
      <c r="K23" s="536"/>
      <c r="L23" s="536"/>
      <c r="M23" s="53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2"/>
      <c r="B24" s="544"/>
      <c r="C24" s="544"/>
      <c r="D24" s="546"/>
      <c r="E24" s="548"/>
      <c r="F24" s="550"/>
      <c r="G24" s="381"/>
      <c r="H24" s="580"/>
      <c r="I24" s="536"/>
      <c r="J24" s="536"/>
      <c r="K24" s="536"/>
      <c r="L24" s="536"/>
      <c r="M24" s="539"/>
      <c r="N24" s="34"/>
      <c r="O24" s="34"/>
    </row>
    <row r="25" spans="1:169">
      <c r="A25" s="542"/>
      <c r="B25" s="544"/>
      <c r="C25" s="544"/>
      <c r="D25" s="546"/>
      <c r="E25" s="548"/>
      <c r="F25" s="550"/>
      <c r="G25" s="381"/>
      <c r="H25" s="580"/>
      <c r="I25" s="536"/>
      <c r="J25" s="536"/>
      <c r="K25" s="536"/>
      <c r="L25" s="536"/>
      <c r="M25" s="539"/>
      <c r="N25" s="34"/>
      <c r="O25" s="34"/>
    </row>
    <row r="26" spans="1:169">
      <c r="A26" s="542"/>
      <c r="B26" s="544"/>
      <c r="C26" s="544"/>
      <c r="D26" s="546"/>
      <c r="E26" s="548"/>
      <c r="F26" s="550"/>
      <c r="G26" s="381"/>
      <c r="H26" s="580"/>
      <c r="I26" s="536"/>
      <c r="J26" s="536"/>
      <c r="K26" s="536"/>
      <c r="L26" s="536"/>
      <c r="M26" s="539"/>
      <c r="N26" s="34"/>
      <c r="O26" s="34"/>
    </row>
    <row r="27" spans="1:169">
      <c r="A27" s="542"/>
      <c r="B27" s="544"/>
      <c r="C27" s="544"/>
      <c r="D27" s="546"/>
      <c r="E27" s="548"/>
      <c r="F27" s="550"/>
      <c r="G27" s="381"/>
      <c r="H27" s="580"/>
      <c r="I27" s="536"/>
      <c r="J27" s="536"/>
      <c r="K27" s="536"/>
      <c r="L27" s="536"/>
      <c r="M27" s="539"/>
      <c r="N27" s="34"/>
      <c r="O27" s="34"/>
    </row>
    <row r="28" spans="1:169" ht="15.75" customHeight="1">
      <c r="A28" s="542"/>
      <c r="B28" s="544"/>
      <c r="C28" s="544"/>
      <c r="D28" s="546"/>
      <c r="E28" s="548"/>
      <c r="F28" s="550"/>
      <c r="G28" s="381"/>
      <c r="H28" s="580"/>
      <c r="I28" s="536"/>
      <c r="J28" s="536"/>
      <c r="K28" s="536"/>
      <c r="L28" s="536"/>
      <c r="M28" s="539"/>
      <c r="N28" s="34"/>
      <c r="O28" s="34"/>
    </row>
    <row r="29" spans="1:169" s="26" customFormat="1" ht="12.75" customHeight="1">
      <c r="A29" s="541">
        <f>'7- Mapa Final'!A30</f>
        <v>3</v>
      </c>
      <c r="B29" s="543" t="str">
        <f>'7- Mapa Final'!B30</f>
        <v>Inexactitud de la información en las hojas de vida</v>
      </c>
      <c r="C29" s="543" t="str">
        <f>'7- Mapa Final'!C30</f>
        <v>Incumplimiento de las metas establecidas
y suministro de incompleto de información solicitada</v>
      </c>
      <c r="D29" s="545" t="str">
        <f>'7- Mapa Final'!J30</f>
        <v>Media - 3</v>
      </c>
      <c r="E29" s="547" t="str">
        <f>'7- Mapa Final'!K30</f>
        <v>Leve - 1</v>
      </c>
      <c r="F29" s="549" t="str">
        <f>'7- Mapa Final'!M30</f>
        <v>Moderado - 3</v>
      </c>
      <c r="G29" s="381"/>
      <c r="H29" s="580" t="s">
        <v>560</v>
      </c>
      <c r="I29" s="536"/>
      <c r="J29" s="579" t="s">
        <v>558</v>
      </c>
      <c r="K29" s="576"/>
      <c r="L29" s="576"/>
      <c r="M29" s="539"/>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2"/>
      <c r="B30" s="544"/>
      <c r="C30" s="544"/>
      <c r="D30" s="546"/>
      <c r="E30" s="548"/>
      <c r="F30" s="550"/>
      <c r="G30" s="381"/>
      <c r="H30" s="580"/>
      <c r="I30" s="536"/>
      <c r="J30" s="536"/>
      <c r="K30" s="536"/>
      <c r="L30" s="536"/>
      <c r="M30" s="53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4"/>
      <c r="C31" s="544"/>
      <c r="D31" s="546"/>
      <c r="E31" s="548"/>
      <c r="F31" s="550"/>
      <c r="G31" s="381"/>
      <c r="H31" s="580"/>
      <c r="I31" s="536"/>
      <c r="J31" s="536"/>
      <c r="K31" s="536"/>
      <c r="L31" s="536"/>
      <c r="M31" s="53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4"/>
      <c r="C32" s="544"/>
      <c r="D32" s="546"/>
      <c r="E32" s="548"/>
      <c r="F32" s="550"/>
      <c r="G32" s="381"/>
      <c r="H32" s="580"/>
      <c r="I32" s="536"/>
      <c r="J32" s="536"/>
      <c r="K32" s="536"/>
      <c r="L32" s="536"/>
      <c r="M32" s="53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2"/>
      <c r="B33" s="544"/>
      <c r="C33" s="544"/>
      <c r="D33" s="546"/>
      <c r="E33" s="548"/>
      <c r="F33" s="550"/>
      <c r="G33" s="381"/>
      <c r="H33" s="580"/>
      <c r="I33" s="536"/>
      <c r="J33" s="536"/>
      <c r="K33" s="536"/>
      <c r="L33" s="536"/>
      <c r="M33" s="53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2"/>
      <c r="B34" s="544"/>
      <c r="C34" s="544"/>
      <c r="D34" s="546"/>
      <c r="E34" s="548"/>
      <c r="F34" s="550"/>
      <c r="G34" s="381"/>
      <c r="H34" s="580"/>
      <c r="I34" s="536"/>
      <c r="J34" s="536"/>
      <c r="K34" s="536"/>
      <c r="L34" s="536"/>
      <c r="M34" s="539"/>
      <c r="N34" s="34"/>
      <c r="O34" s="34"/>
    </row>
    <row r="35" spans="1:169">
      <c r="A35" s="542"/>
      <c r="B35" s="544"/>
      <c r="C35" s="544"/>
      <c r="D35" s="546"/>
      <c r="E35" s="548"/>
      <c r="F35" s="550"/>
      <c r="G35" s="381"/>
      <c r="H35" s="580"/>
      <c r="I35" s="536"/>
      <c r="J35" s="536"/>
      <c r="K35" s="536"/>
      <c r="L35" s="536"/>
      <c r="M35" s="539"/>
      <c r="N35" s="34"/>
      <c r="O35" s="34"/>
    </row>
    <row r="36" spans="1:169">
      <c r="A36" s="542"/>
      <c r="B36" s="544"/>
      <c r="C36" s="544"/>
      <c r="D36" s="546"/>
      <c r="E36" s="548"/>
      <c r="F36" s="550"/>
      <c r="G36" s="381"/>
      <c r="H36" s="580"/>
      <c r="I36" s="536"/>
      <c r="J36" s="536"/>
      <c r="K36" s="536"/>
      <c r="L36" s="536"/>
      <c r="M36" s="539"/>
      <c r="N36" s="34"/>
      <c r="O36" s="34"/>
    </row>
    <row r="37" spans="1:169">
      <c r="A37" s="542"/>
      <c r="B37" s="544"/>
      <c r="C37" s="544"/>
      <c r="D37" s="546"/>
      <c r="E37" s="548"/>
      <c r="F37" s="550"/>
      <c r="G37" s="381"/>
      <c r="H37" s="580"/>
      <c r="I37" s="536"/>
      <c r="J37" s="536"/>
      <c r="K37" s="536"/>
      <c r="L37" s="536"/>
      <c r="M37" s="539"/>
      <c r="N37" s="34"/>
      <c r="O37" s="34"/>
    </row>
    <row r="38" spans="1:169" ht="15.75" customHeight="1">
      <c r="A38" s="542"/>
      <c r="B38" s="544"/>
      <c r="C38" s="544"/>
      <c r="D38" s="546"/>
      <c r="E38" s="548"/>
      <c r="F38" s="550"/>
      <c r="G38" s="381"/>
      <c r="H38" s="580"/>
      <c r="I38" s="536"/>
      <c r="J38" s="536"/>
      <c r="K38" s="536"/>
      <c r="L38" s="536"/>
      <c r="M38" s="539"/>
      <c r="N38" s="34"/>
      <c r="O38" s="34"/>
    </row>
    <row r="39" spans="1:169" s="26" customFormat="1" ht="12.75" customHeight="1">
      <c r="A39" s="541">
        <f>'7- Mapa Final'!A40</f>
        <v>4</v>
      </c>
      <c r="B39" s="543" t="str">
        <f>'7- Mapa Final'!B40</f>
        <v xml:space="preserve">Tardanza en el pago de las doceavas de cesantías de Afiliados al FNA
</v>
      </c>
      <c r="C39" s="543" t="str">
        <f>'7- Mapa Final'!C40</f>
        <v>Incumplimiento de las metas establecidas</v>
      </c>
      <c r="D39" s="545" t="str">
        <f>'7- Mapa Final'!J40</f>
        <v>Media - 3</v>
      </c>
      <c r="E39" s="547" t="str">
        <f>'7- Mapa Final'!K40</f>
        <v>Moderado - 3</v>
      </c>
      <c r="F39" s="549" t="str">
        <f>'7- Mapa Final'!M40</f>
        <v>Moderado - 9</v>
      </c>
      <c r="G39" s="381"/>
      <c r="H39" s="580" t="s">
        <v>561</v>
      </c>
      <c r="I39" s="536"/>
      <c r="J39" s="579" t="s">
        <v>558</v>
      </c>
      <c r="K39" s="576"/>
      <c r="L39" s="576"/>
      <c r="M39" s="539"/>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2"/>
      <c r="B40" s="544"/>
      <c r="C40" s="544"/>
      <c r="D40" s="546"/>
      <c r="E40" s="548"/>
      <c r="F40" s="550"/>
      <c r="G40" s="381"/>
      <c r="H40" s="536"/>
      <c r="I40" s="536"/>
      <c r="J40" s="536"/>
      <c r="K40" s="536"/>
      <c r="L40" s="536"/>
      <c r="M40" s="53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6"/>
      <c r="E41" s="548"/>
      <c r="F41" s="550"/>
      <c r="G41" s="381"/>
      <c r="H41" s="536"/>
      <c r="I41" s="536"/>
      <c r="J41" s="536"/>
      <c r="K41" s="536"/>
      <c r="L41" s="536"/>
      <c r="M41" s="53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6"/>
      <c r="E42" s="548"/>
      <c r="F42" s="550"/>
      <c r="G42" s="381"/>
      <c r="H42" s="536"/>
      <c r="I42" s="536"/>
      <c r="J42" s="536"/>
      <c r="K42" s="536"/>
      <c r="L42" s="536"/>
      <c r="M42" s="53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2"/>
      <c r="B43" s="544"/>
      <c r="C43" s="544"/>
      <c r="D43" s="546"/>
      <c r="E43" s="548"/>
      <c r="F43" s="550"/>
      <c r="G43" s="381"/>
      <c r="H43" s="536"/>
      <c r="I43" s="536"/>
      <c r="J43" s="536"/>
      <c r="K43" s="536"/>
      <c r="L43" s="536"/>
      <c r="M43" s="53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2"/>
      <c r="B44" s="544"/>
      <c r="C44" s="544"/>
      <c r="D44" s="546"/>
      <c r="E44" s="548"/>
      <c r="F44" s="550"/>
      <c r="G44" s="381"/>
      <c r="H44" s="536"/>
      <c r="I44" s="536"/>
      <c r="J44" s="536"/>
      <c r="K44" s="536"/>
      <c r="L44" s="536"/>
      <c r="M44" s="539"/>
      <c r="N44" s="34"/>
      <c r="O44" s="34"/>
    </row>
    <row r="45" spans="1:169">
      <c r="A45" s="542"/>
      <c r="B45" s="544"/>
      <c r="C45" s="544"/>
      <c r="D45" s="546"/>
      <c r="E45" s="548"/>
      <c r="F45" s="550"/>
      <c r="G45" s="381"/>
      <c r="H45" s="536"/>
      <c r="I45" s="536"/>
      <c r="J45" s="536"/>
      <c r="K45" s="536"/>
      <c r="L45" s="536"/>
      <c r="M45" s="539"/>
      <c r="N45" s="34"/>
      <c r="O45" s="34"/>
    </row>
    <row r="46" spans="1:169">
      <c r="A46" s="542"/>
      <c r="B46" s="544"/>
      <c r="C46" s="544"/>
      <c r="D46" s="546"/>
      <c r="E46" s="548"/>
      <c r="F46" s="550"/>
      <c r="G46" s="381"/>
      <c r="H46" s="536"/>
      <c r="I46" s="536"/>
      <c r="J46" s="536"/>
      <c r="K46" s="536"/>
      <c r="L46" s="536"/>
      <c r="M46" s="539"/>
      <c r="N46" s="34"/>
      <c r="O46" s="34"/>
    </row>
    <row r="47" spans="1:169">
      <c r="A47" s="542"/>
      <c r="B47" s="544"/>
      <c r="C47" s="544"/>
      <c r="D47" s="546"/>
      <c r="E47" s="548"/>
      <c r="F47" s="550"/>
      <c r="G47" s="381"/>
      <c r="H47" s="536"/>
      <c r="I47" s="536"/>
      <c r="J47" s="536"/>
      <c r="K47" s="536"/>
      <c r="L47" s="536"/>
      <c r="M47" s="539"/>
      <c r="N47" s="34"/>
      <c r="O47" s="34"/>
    </row>
    <row r="48" spans="1:169" ht="15.75" customHeight="1">
      <c r="A48" s="542"/>
      <c r="B48" s="544"/>
      <c r="C48" s="544"/>
      <c r="D48" s="546"/>
      <c r="E48" s="548"/>
      <c r="F48" s="550"/>
      <c r="G48" s="381"/>
      <c r="H48" s="536"/>
      <c r="I48" s="536"/>
      <c r="J48" s="536"/>
      <c r="K48" s="536"/>
      <c r="L48" s="536"/>
      <c r="M48" s="539"/>
      <c r="N48" s="34"/>
      <c r="O48" s="34"/>
    </row>
    <row r="49" spans="1:169" s="26" customFormat="1" ht="12.75" customHeight="1">
      <c r="A49" s="541">
        <f>'7- Mapa Final'!A50</f>
        <v>5</v>
      </c>
      <c r="B49" s="543" t="str">
        <f>'7- Mapa Final'!B50</f>
        <v>Inexactitud en el pago de sueldos y demás conceptos laborales</v>
      </c>
      <c r="C49" s="543" t="str">
        <f>'7- Mapa Final'!C50</f>
        <v>Liquidacion de Nomina con inconsistencias en los valores finales con respecto a las novedades prsentadas</v>
      </c>
      <c r="D49" s="545" t="str">
        <f>'7- Mapa Final'!J50</f>
        <v>Media - 3</v>
      </c>
      <c r="E49" s="547" t="str">
        <f>'7- Mapa Final'!K50</f>
        <v>Leve - 1</v>
      </c>
      <c r="F49" s="549" t="str">
        <f>'7- Mapa Final'!M50</f>
        <v>Moderado - 3</v>
      </c>
      <c r="G49" s="381"/>
      <c r="H49" s="580" t="s">
        <v>549</v>
      </c>
      <c r="I49" s="536"/>
      <c r="J49" s="579" t="s">
        <v>558</v>
      </c>
      <c r="K49" s="576"/>
      <c r="L49" s="576"/>
      <c r="M49" s="592"/>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2"/>
      <c r="B50" s="544"/>
      <c r="C50" s="544"/>
      <c r="D50" s="546"/>
      <c r="E50" s="548"/>
      <c r="F50" s="550"/>
      <c r="G50" s="381"/>
      <c r="H50" s="580"/>
      <c r="I50" s="536"/>
      <c r="J50" s="536"/>
      <c r="K50" s="536"/>
      <c r="L50" s="536"/>
      <c r="M50" s="59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4"/>
      <c r="C51" s="544"/>
      <c r="D51" s="546"/>
      <c r="E51" s="548"/>
      <c r="F51" s="550"/>
      <c r="G51" s="381"/>
      <c r="H51" s="580"/>
      <c r="I51" s="536"/>
      <c r="J51" s="536"/>
      <c r="K51" s="536"/>
      <c r="L51" s="536"/>
      <c r="M51" s="59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4"/>
      <c r="C52" s="544"/>
      <c r="D52" s="546"/>
      <c r="E52" s="548"/>
      <c r="F52" s="550"/>
      <c r="G52" s="381"/>
      <c r="H52" s="580"/>
      <c r="I52" s="536"/>
      <c r="J52" s="536"/>
      <c r="K52" s="536"/>
      <c r="L52" s="536"/>
      <c r="M52" s="59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2"/>
      <c r="B53" s="544"/>
      <c r="C53" s="544"/>
      <c r="D53" s="546"/>
      <c r="E53" s="548"/>
      <c r="F53" s="550"/>
      <c r="G53" s="381"/>
      <c r="H53" s="580"/>
      <c r="I53" s="536"/>
      <c r="J53" s="536"/>
      <c r="K53" s="536"/>
      <c r="L53" s="536"/>
      <c r="M53" s="59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2"/>
      <c r="B54" s="544"/>
      <c r="C54" s="544"/>
      <c r="D54" s="546"/>
      <c r="E54" s="548"/>
      <c r="F54" s="550"/>
      <c r="G54" s="381"/>
      <c r="H54" s="580"/>
      <c r="I54" s="536"/>
      <c r="J54" s="536"/>
      <c r="K54" s="536"/>
      <c r="L54" s="536"/>
      <c r="M54" s="592"/>
      <c r="N54" s="34"/>
      <c r="O54" s="34"/>
    </row>
    <row r="55" spans="1:169">
      <c r="A55" s="542"/>
      <c r="B55" s="544"/>
      <c r="C55" s="544"/>
      <c r="D55" s="546"/>
      <c r="E55" s="548"/>
      <c r="F55" s="550"/>
      <c r="G55" s="381"/>
      <c r="H55" s="580"/>
      <c r="I55" s="536"/>
      <c r="J55" s="536"/>
      <c r="K55" s="536"/>
      <c r="L55" s="536"/>
      <c r="M55" s="592"/>
      <c r="N55" s="34"/>
      <c r="O55" s="34"/>
    </row>
    <row r="56" spans="1:169">
      <c r="A56" s="542"/>
      <c r="B56" s="544"/>
      <c r="C56" s="544"/>
      <c r="D56" s="546"/>
      <c r="E56" s="548"/>
      <c r="F56" s="550"/>
      <c r="G56" s="381"/>
      <c r="H56" s="580"/>
      <c r="I56" s="536"/>
      <c r="J56" s="536"/>
      <c r="K56" s="536"/>
      <c r="L56" s="536"/>
      <c r="M56" s="592"/>
      <c r="N56" s="34"/>
      <c r="O56" s="34"/>
    </row>
    <row r="57" spans="1:169">
      <c r="A57" s="542"/>
      <c r="B57" s="544"/>
      <c r="C57" s="544"/>
      <c r="D57" s="546"/>
      <c r="E57" s="548"/>
      <c r="F57" s="550"/>
      <c r="G57" s="381"/>
      <c r="H57" s="580"/>
      <c r="I57" s="536"/>
      <c r="J57" s="536"/>
      <c r="K57" s="536"/>
      <c r="L57" s="536"/>
      <c r="M57" s="592"/>
      <c r="N57" s="34"/>
      <c r="O57" s="34"/>
    </row>
    <row r="58" spans="1:169" ht="15.75" customHeight="1">
      <c r="A58" s="542"/>
      <c r="B58" s="544"/>
      <c r="C58" s="544"/>
      <c r="D58" s="546"/>
      <c r="E58" s="548"/>
      <c r="F58" s="550"/>
      <c r="G58" s="381"/>
      <c r="H58" s="580"/>
      <c r="I58" s="536"/>
      <c r="J58" s="536"/>
      <c r="K58" s="536"/>
      <c r="L58" s="536"/>
      <c r="M58" s="592"/>
      <c r="N58" s="34"/>
      <c r="O58" s="34"/>
    </row>
    <row r="59" spans="1:169" s="26" customFormat="1" ht="12.75" customHeight="1">
      <c r="A59" s="541">
        <f>'7- Mapa Final'!A60</f>
        <v>6</v>
      </c>
      <c r="B59" s="543" t="str">
        <f>'7- Mapa Final'!B60</f>
        <v>Recibir dádivas o beneficios a nombre propio o de terceros para favorecer, modificar,  retirar servidores judiciales o  alterar difundir información personal, 
; para para adulterar las novedades de nómina,  prestaciones sociales, incapacidades y licencias, en favor propio o de terceros
; o para hacer modificaciones  fraudulentas de historias laborales, para favorecer el reconocimiento irregular de pensiones de jubilación, retroactivos.
;para el trámite de vinculación sin cumplir con los requisitos establecidos</v>
      </c>
      <c r="C59" s="543" t="str">
        <f>'7- Mapa Final'!C60</f>
        <v>1- Posiblidad de alterar informacion de las plantas, inclusion de novedades sin que  cumplan con la totalidad de  requisitos y/o alteracion de la información  de las hojas de vida  que no coincidan con la realidad
2- Posibilidad de  manipular la información de pre-nómina, nómina, incapacidades y licencias para generar beneficios indebidos.</v>
      </c>
      <c r="D59" s="545" t="str">
        <f>'7- Mapa Final'!J60</f>
        <v>Baja - 2</v>
      </c>
      <c r="E59" s="547" t="str">
        <f>'7- Mapa Final'!K60</f>
        <v>Menor - 2</v>
      </c>
      <c r="F59" s="549" t="str">
        <f>'7- Mapa Final'!M60</f>
        <v>Moderado - 4</v>
      </c>
      <c r="G59" s="381"/>
      <c r="H59" s="580" t="s">
        <v>562</v>
      </c>
      <c r="I59" s="536"/>
      <c r="J59" s="579" t="s">
        <v>558</v>
      </c>
      <c r="K59" s="576"/>
      <c r="L59" s="576"/>
      <c r="M59" s="539"/>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2"/>
      <c r="B60" s="544"/>
      <c r="C60" s="544"/>
      <c r="D60" s="546"/>
      <c r="E60" s="548"/>
      <c r="F60" s="550"/>
      <c r="G60" s="381"/>
      <c r="H60" s="580"/>
      <c r="I60" s="536"/>
      <c r="J60" s="536"/>
      <c r="K60" s="536"/>
      <c r="L60" s="536"/>
      <c r="M60" s="53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4"/>
      <c r="C61" s="544"/>
      <c r="D61" s="546"/>
      <c r="E61" s="548"/>
      <c r="F61" s="550"/>
      <c r="G61" s="381"/>
      <c r="H61" s="580"/>
      <c r="I61" s="536"/>
      <c r="J61" s="536"/>
      <c r="K61" s="536"/>
      <c r="L61" s="536"/>
      <c r="M61" s="53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4"/>
      <c r="C62" s="544"/>
      <c r="D62" s="546"/>
      <c r="E62" s="548"/>
      <c r="F62" s="550"/>
      <c r="G62" s="381"/>
      <c r="H62" s="580"/>
      <c r="I62" s="536"/>
      <c r="J62" s="536"/>
      <c r="K62" s="536"/>
      <c r="L62" s="536"/>
      <c r="M62" s="53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2"/>
      <c r="B63" s="544"/>
      <c r="C63" s="544"/>
      <c r="D63" s="546"/>
      <c r="E63" s="548"/>
      <c r="F63" s="550"/>
      <c r="G63" s="381"/>
      <c r="H63" s="580"/>
      <c r="I63" s="536"/>
      <c r="J63" s="536"/>
      <c r="K63" s="536"/>
      <c r="L63" s="536"/>
      <c r="M63" s="53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2"/>
      <c r="B64" s="544"/>
      <c r="C64" s="544"/>
      <c r="D64" s="546"/>
      <c r="E64" s="548"/>
      <c r="F64" s="550"/>
      <c r="G64" s="381"/>
      <c r="H64" s="580"/>
      <c r="I64" s="536"/>
      <c r="J64" s="536"/>
      <c r="K64" s="536"/>
      <c r="L64" s="536"/>
      <c r="M64" s="539"/>
      <c r="N64" s="34"/>
      <c r="O64" s="34"/>
    </row>
    <row r="65" spans="1:271">
      <c r="A65" s="542"/>
      <c r="B65" s="544"/>
      <c r="C65" s="544"/>
      <c r="D65" s="546"/>
      <c r="E65" s="548"/>
      <c r="F65" s="550"/>
      <c r="G65" s="381"/>
      <c r="H65" s="580"/>
      <c r="I65" s="536"/>
      <c r="J65" s="536"/>
      <c r="K65" s="536"/>
      <c r="L65" s="536"/>
      <c r="M65" s="539"/>
      <c r="N65" s="34"/>
      <c r="O65" s="34"/>
    </row>
    <row r="66" spans="1:271">
      <c r="A66" s="542"/>
      <c r="B66" s="544"/>
      <c r="C66" s="544"/>
      <c r="D66" s="546"/>
      <c r="E66" s="548"/>
      <c r="F66" s="550"/>
      <c r="G66" s="381"/>
      <c r="H66" s="580"/>
      <c r="I66" s="536"/>
      <c r="J66" s="536"/>
      <c r="K66" s="536"/>
      <c r="L66" s="536"/>
      <c r="M66" s="539"/>
      <c r="N66" s="34"/>
      <c r="O66" s="34"/>
    </row>
    <row r="67" spans="1:271">
      <c r="A67" s="542"/>
      <c r="B67" s="544"/>
      <c r="C67" s="544"/>
      <c r="D67" s="546"/>
      <c r="E67" s="548"/>
      <c r="F67" s="550"/>
      <c r="G67" s="381"/>
      <c r="H67" s="580"/>
      <c r="I67" s="536"/>
      <c r="J67" s="536"/>
      <c r="K67" s="536"/>
      <c r="L67" s="536"/>
      <c r="M67" s="539"/>
      <c r="N67" s="34"/>
      <c r="O67" s="34"/>
    </row>
    <row r="68" spans="1:271" ht="15.75" customHeight="1">
      <c r="A68" s="542"/>
      <c r="B68" s="544"/>
      <c r="C68" s="544"/>
      <c r="D68" s="546"/>
      <c r="E68" s="548"/>
      <c r="F68" s="550"/>
      <c r="G68" s="381"/>
      <c r="H68" s="580"/>
      <c r="I68" s="536"/>
      <c r="J68" s="536"/>
      <c r="K68" s="536"/>
      <c r="L68" s="536"/>
      <c r="M68" s="539"/>
      <c r="N68" s="34"/>
      <c r="O68" s="34"/>
    </row>
    <row r="69" spans="1:271" s="26" customFormat="1" ht="12.75" customHeight="1">
      <c r="A69" s="5"/>
      <c r="B69" s="5"/>
      <c r="C69"/>
      <c r="D69" s="96"/>
      <c r="E69" s="27"/>
      <c r="F69" s="27"/>
      <c r="G69"/>
      <c r="H69"/>
      <c r="I69"/>
      <c r="J69"/>
      <c r="K69"/>
      <c r="L69"/>
      <c r="M69"/>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row>
    <row r="70" spans="1:271" s="26" customFormat="1" ht="12.75" customHeight="1">
      <c r="A70" s="5"/>
      <c r="B70" s="5"/>
      <c r="C70"/>
      <c r="D70" s="96"/>
      <c r="E70" s="27"/>
      <c r="F70" s="27"/>
      <c r="G70"/>
      <c r="H70"/>
      <c r="I70"/>
      <c r="J70"/>
      <c r="K70"/>
      <c r="L70"/>
      <c r="M70"/>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row>
    <row r="71" spans="1:271" s="26" customFormat="1" ht="12.75" customHeight="1">
      <c r="A71" s="5"/>
      <c r="B71" s="5"/>
      <c r="C71"/>
      <c r="D71" s="96"/>
      <c r="E71" s="27"/>
      <c r="F71" s="27"/>
      <c r="G71"/>
      <c r="H71"/>
      <c r="I71"/>
      <c r="J71"/>
      <c r="K71"/>
      <c r="L71"/>
      <c r="M71"/>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row>
    <row r="72" spans="1:271" s="26" customFormat="1" ht="12.75" customHeight="1">
      <c r="A72" s="5"/>
      <c r="B72" s="5"/>
      <c r="C72"/>
      <c r="D72" s="96"/>
      <c r="E72" s="27"/>
      <c r="F72" s="27"/>
      <c r="G72"/>
      <c r="H72"/>
      <c r="I72"/>
      <c r="J72"/>
      <c r="K72"/>
      <c r="L72"/>
      <c r="M7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row>
    <row r="73" spans="1:271" s="26" customFormat="1" ht="13.5" customHeight="1">
      <c r="A73" s="5"/>
      <c r="B73" s="5"/>
      <c r="C73"/>
      <c r="D73" s="96"/>
      <c r="E73" s="27"/>
      <c r="F73" s="27"/>
      <c r="G73"/>
      <c r="H73"/>
      <c r="I73"/>
      <c r="J73"/>
      <c r="K73"/>
      <c r="L73"/>
      <c r="M73"/>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row>
    <row r="78" spans="1:271" ht="15.75" customHeight="1"/>
    <row r="79" spans="1:271" ht="15" customHeight="1"/>
    <row r="88" ht="15.75" customHeight="1"/>
    <row r="89" ht="15" customHeight="1"/>
    <row r="98" ht="15.75" customHeight="1"/>
    <row r="99" ht="15" customHeight="1"/>
    <row r="108" ht="15.75" customHeight="1"/>
  </sheetData>
  <mergeCells count="95">
    <mergeCell ref="J29:J38"/>
    <mergeCell ref="J49:J58"/>
    <mergeCell ref="K49:K58"/>
    <mergeCell ref="L49:L58"/>
    <mergeCell ref="M49:M58"/>
    <mergeCell ref="G49:G58"/>
    <mergeCell ref="H49:H58"/>
    <mergeCell ref="I49:I58"/>
    <mergeCell ref="M59:M68"/>
    <mergeCell ref="G59:G68"/>
    <mergeCell ref="H59:H68"/>
    <mergeCell ref="I59:I68"/>
    <mergeCell ref="J59:J68"/>
    <mergeCell ref="K59:K68"/>
    <mergeCell ref="L59:L68"/>
    <mergeCell ref="F59:F68"/>
    <mergeCell ref="A49:A58"/>
    <mergeCell ref="B49:B58"/>
    <mergeCell ref="C49:C58"/>
    <mergeCell ref="D49:D58"/>
    <mergeCell ref="E49:E58"/>
    <mergeCell ref="F49:F58"/>
    <mergeCell ref="A59:A68"/>
    <mergeCell ref="B59:B68"/>
    <mergeCell ref="C59:C68"/>
    <mergeCell ref="D59:D68"/>
    <mergeCell ref="E59:E6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H9:H18"/>
    <mergeCell ref="A29:A38"/>
    <mergeCell ref="B29:B38"/>
    <mergeCell ref="C29:C38"/>
    <mergeCell ref="D29:D38"/>
    <mergeCell ref="E29:E38"/>
    <mergeCell ref="A8:G8"/>
    <mergeCell ref="A9:A18"/>
    <mergeCell ref="B9:B18"/>
    <mergeCell ref="C9:C18"/>
    <mergeCell ref="D9:D18"/>
    <mergeCell ref="E9:E18"/>
    <mergeCell ref="F9:F18"/>
    <mergeCell ref="G9:G18"/>
    <mergeCell ref="F19:F28"/>
    <mergeCell ref="F29:F38"/>
    <mergeCell ref="G29:G38"/>
    <mergeCell ref="H29:H38"/>
    <mergeCell ref="I29:I38"/>
    <mergeCell ref="G19:G28"/>
    <mergeCell ref="H19:H28"/>
    <mergeCell ref="I19:I28"/>
    <mergeCell ref="A19:A28"/>
    <mergeCell ref="B19:B28"/>
    <mergeCell ref="C19:C28"/>
    <mergeCell ref="D19:D28"/>
    <mergeCell ref="E19:E2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I9:I18"/>
    <mergeCell ref="J9:J18"/>
    <mergeCell ref="K9:K18"/>
    <mergeCell ref="L9:L18"/>
    <mergeCell ref="M19:M28"/>
    <mergeCell ref="J19:J28"/>
    <mergeCell ref="K19:K28"/>
    <mergeCell ref="L19:L28"/>
    <mergeCell ref="M9:M18"/>
  </mergeCells>
  <conditionalFormatting sqref="A6:B6">
    <cfRule type="containsText" dxfId="31" priority="27" operator="containsText" text="3- Moderado">
      <formula>NOT(ISERROR(SEARCH("3- Moderado",A6)))</formula>
    </cfRule>
    <cfRule type="containsText" dxfId="30" priority="28" operator="containsText" text="6- Moderado">
      <formula>NOT(ISERROR(SEARCH("6- Moderado",A6)))</formula>
    </cfRule>
    <cfRule type="containsText" dxfId="29" priority="29" operator="containsText" text="4- Moderado">
      <formula>NOT(ISERROR(SEARCH("4- Moderado",A6)))</formula>
    </cfRule>
    <cfRule type="containsText" dxfId="28" priority="30" operator="containsText" text="3- Bajo">
      <formula>NOT(ISERROR(SEARCH("3- Bajo",A6)))</formula>
    </cfRule>
    <cfRule type="containsText" dxfId="27" priority="31" operator="containsText" text="4- Bajo">
      <formula>NOT(ISERROR(SEARCH("4- Bajo",A6)))</formula>
    </cfRule>
    <cfRule type="containsText" dxfId="26" priority="32" operator="containsText" text="1- Bajo">
      <formula>NOT(ISERROR(SEARCH("1- Bajo",A6)))</formula>
    </cfRule>
  </conditionalFormatting>
  <conditionalFormatting sqref="A9:E9 A19:E19 A29:E29 A39:E39 A49:E49 A59:E59">
    <cfRule type="containsText" dxfId="25" priority="22" operator="containsText" text="6- Moderado">
      <formula>NOT(ISERROR(SEARCH("6- Moderado",A9)))</formula>
    </cfRule>
    <cfRule type="containsText" dxfId="24" priority="21" operator="containsText" text="3- Moderado">
      <formula>NOT(ISERROR(SEARCH("3- Moderado",A9)))</formula>
    </cfRule>
    <cfRule type="containsText" dxfId="23" priority="23" operator="containsText" text="4- Moderado">
      <formula>NOT(ISERROR(SEARCH("4- Moderado",A9)))</formula>
    </cfRule>
    <cfRule type="containsText" dxfId="22" priority="24" operator="containsText" text="3- Bajo">
      <formula>NOT(ISERROR(SEARCH("3- Bajo",A9)))</formula>
    </cfRule>
    <cfRule type="containsText" dxfId="21" priority="25" operator="containsText" text="4- Bajo">
      <formula>NOT(ISERROR(SEARCH("4- Bajo",A9)))</formula>
    </cfRule>
    <cfRule type="containsText" dxfId="20" priority="26" operator="containsText" text="1- Bajo">
      <formula>NOT(ISERROR(SEARCH("1- Bajo",A9)))</formula>
    </cfRule>
  </conditionalFormatting>
  <conditionalFormatting sqref="C7:F7">
    <cfRule type="containsText" dxfId="19" priority="17" operator="containsText" text="4- Moderado">
      <formula>NOT(ISERROR(SEARCH("4- Moderado",C7)))</formula>
    </cfRule>
    <cfRule type="containsText" dxfId="18" priority="18" operator="containsText" text="3- Bajo">
      <formula>NOT(ISERROR(SEARCH("3- Bajo",C7)))</formula>
    </cfRule>
    <cfRule type="containsText" dxfId="17" priority="15" operator="containsText" text="3- Moderado">
      <formula>NOT(ISERROR(SEARCH("3- Moderado",C7)))</formula>
    </cfRule>
    <cfRule type="containsText" dxfId="16" priority="16" operator="containsText" text="6- Moderado">
      <formula>NOT(ISERROR(SEARCH("6- Moderado",C7)))</formula>
    </cfRule>
    <cfRule type="containsText" dxfId="15" priority="20" operator="containsText" text="1- Bajo">
      <formula>NOT(ISERROR(SEARCH("1- Bajo",C7)))</formula>
    </cfRule>
    <cfRule type="containsText" dxfId="14" priority="19" operator="containsText" text="4- Bajo">
      <formula>NOT(ISERROR(SEARCH("4- Bajo",C7)))</formula>
    </cfRule>
  </conditionalFormatting>
  <conditionalFormatting sqref="D9:D68">
    <cfRule type="containsText" dxfId="13" priority="5" operator="containsText" text="Muy Alta">
      <formula>NOT(ISERROR(SEARCH("Muy Alta",D9)))</formula>
    </cfRule>
    <cfRule type="containsText" dxfId="12" priority="6" operator="containsText" text="Alta">
      <formula>NOT(ISERROR(SEARCH("Alta",D9)))</formula>
    </cfRule>
    <cfRule type="containsText" dxfId="11" priority="7" operator="containsText" text="Baja">
      <formula>NOT(ISERROR(SEARCH("Baja",D9)))</formula>
    </cfRule>
    <cfRule type="containsText" dxfId="10" priority="8" operator="containsText" text="Muy Baja">
      <formula>NOT(ISERROR(SEARCH("Muy Baja",D9)))</formula>
    </cfRule>
    <cfRule type="containsText" dxfId="9" priority="10" operator="containsText" text="Media">
      <formula>NOT(ISERROR(SEARCH("Media",D9)))</formula>
    </cfRule>
  </conditionalFormatting>
  <conditionalFormatting sqref="E9:E68">
    <cfRule type="containsText" dxfId="8" priority="4" operator="containsText" text="Leve">
      <formula>NOT(ISERROR(SEARCH("Leve",E9)))</formula>
    </cfRule>
    <cfRule type="containsText" dxfId="7" priority="1" operator="containsText" text="Catastrófico">
      <formula>NOT(ISERROR(SEARCH("Catastrófico",E9)))</formula>
    </cfRule>
    <cfRule type="containsText" dxfId="6" priority="2" operator="containsText" text="Mayor">
      <formula>NOT(ISERROR(SEARCH("Mayor",E9)))</formula>
    </cfRule>
    <cfRule type="containsText" dxfId="5" priority="3" operator="containsText" text="Menor">
      <formula>NOT(ISERROR(SEARCH("Menor",E9)))</formula>
    </cfRule>
  </conditionalFormatting>
  <conditionalFormatting sqref="E9:F68">
    <cfRule type="containsText" dxfId="4" priority="9" operator="containsText" text="Moderado">
      <formula>NOT(ISERROR(SEARCH("Moderado",E9)))</formula>
    </cfRule>
  </conditionalFormatting>
  <conditionalFormatting sqref="F9:F68">
    <cfRule type="containsText" dxfId="3" priority="14" operator="containsText" text="Extremo">
      <formula>NOT(ISERROR(SEARCH("Extremo",F9)))</formula>
    </cfRule>
    <cfRule type="containsText" dxfId="2" priority="13" operator="containsText" text="Alto">
      <formula>NOT(ISERROR(SEARCH("Alto",F9)))</formula>
    </cfRule>
    <cfRule type="containsText" dxfId="1" priority="12" operator="containsText" text="Moderado">
      <formula>NOT(ISERROR(SEARCH("Moderado",F9)))</formula>
    </cfRule>
    <cfRule type="containsText" dxfId="0" priority="11" operator="containsText" text="Bajo">
      <formula>NOT(ISERROR(SEARCH("Bajo",F9)))</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7B8903ED-7D56-4A4A-B5A7-8B8DE8A699EC}"/>
    <dataValidation allowBlank="1" showInputMessage="1" showErrorMessage="1" prompt="Describir las actividades que se van a desarrollar para el proyecto" sqref="H6" xr:uid="{9DDC3E54-E89F-4C42-A243-761432F56C7A}"/>
    <dataValidation allowBlank="1" showInputMessage="1" showErrorMessage="1" prompt="Seleccionar si el responsable es el responsable de las acciones es el nivel central" sqref="I6:I7" xr:uid="{45DE7757-EB3C-4E75-90FA-C8DAC005B7DA}"/>
    <dataValidation allowBlank="1" showInputMessage="1" showErrorMessage="1" prompt="seleccionar si el responsable de ejecutar las acciones es el nivel central" sqref="J7" xr:uid="{E411ABF8-FD4B-4FB6-BF4E-454373B1381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1D6E0F8-C5F6-4ADB-8CC8-9C73B59EE671}">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3AC457-8872-4D9B-ADAC-B483D4AEEB0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78FA15EF-107E-4D41-AD69-362B88A7E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YIRA MILENA PASCUALES VEGA</cp:lastModifiedBy>
  <cp:revision/>
  <dcterms:created xsi:type="dcterms:W3CDTF">2021-04-16T16:11:31Z</dcterms:created>
  <dcterms:modified xsi:type="dcterms:W3CDTF">2025-05-09T21:17:34Z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